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fs\сметный отдел\МКС\Петра Романова ул., вл. 10\Замечания от 10.10.2024\СД по замечаниям ИА\"/>
    </mc:Choice>
  </mc:AlternateContent>
  <xr:revisionPtr revIDLastSave="0" documentId="13_ncr:1_{5D041B19-5EC1-4EF6-AF35-D819B3A110B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02-01-03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'02-01-03'!$27:$27</definedName>
    <definedName name="_xlnm.Print_Area" localSheetId="0">'02-01-03'!$A$1:$K$515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16" i="6" l="1"/>
  <c r="I194" i="1" l="1"/>
  <c r="I195" i="1" l="1"/>
  <c r="A11" i="6"/>
  <c r="H513" i="6"/>
  <c r="H510" i="6"/>
  <c r="C513" i="6"/>
  <c r="C510" i="6"/>
  <c r="J22" i="6"/>
  <c r="I22" i="6"/>
  <c r="H507" i="6"/>
  <c r="J507" i="6"/>
  <c r="H506" i="6"/>
  <c r="J506" i="6"/>
  <c r="H503" i="6"/>
  <c r="J503" i="6"/>
  <c r="H502" i="6"/>
  <c r="J502" i="6"/>
  <c r="AA498" i="6"/>
  <c r="Z498" i="6"/>
  <c r="Y498" i="6"/>
  <c r="H497" i="6"/>
  <c r="G497" i="6"/>
  <c r="E497" i="6"/>
  <c r="J496" i="6"/>
  <c r="E496" i="6"/>
  <c r="J495" i="6"/>
  <c r="E495" i="6"/>
  <c r="J494" i="6"/>
  <c r="H494" i="6"/>
  <c r="AA494" i="6"/>
  <c r="Z494" i="6"/>
  <c r="Y494" i="6"/>
  <c r="F494" i="6"/>
  <c r="D494" i="6"/>
  <c r="B494" i="6"/>
  <c r="J493" i="6"/>
  <c r="H493" i="6"/>
  <c r="G493" i="6"/>
  <c r="F493" i="6"/>
  <c r="J492" i="6"/>
  <c r="H492" i="6"/>
  <c r="G492" i="6"/>
  <c r="F492" i="6"/>
  <c r="D490" i="6"/>
  <c r="AA488" i="6"/>
  <c r="Z488" i="6"/>
  <c r="Y488" i="6"/>
  <c r="H487" i="6"/>
  <c r="G487" i="6"/>
  <c r="E487" i="6"/>
  <c r="J486" i="6"/>
  <c r="E486" i="6"/>
  <c r="J485" i="6"/>
  <c r="E485" i="6"/>
  <c r="J484" i="6"/>
  <c r="H484" i="6"/>
  <c r="AA484" i="6"/>
  <c r="Z484" i="6"/>
  <c r="Y484" i="6"/>
  <c r="F484" i="6"/>
  <c r="D484" i="6"/>
  <c r="B484" i="6"/>
  <c r="J483" i="6"/>
  <c r="H483" i="6"/>
  <c r="G483" i="6"/>
  <c r="F483" i="6"/>
  <c r="D481" i="6"/>
  <c r="AA479" i="6"/>
  <c r="Z479" i="6"/>
  <c r="Y479" i="6"/>
  <c r="H478" i="6"/>
  <c r="G478" i="6"/>
  <c r="E478" i="6"/>
  <c r="J477" i="6"/>
  <c r="E477" i="6"/>
  <c r="J476" i="6"/>
  <c r="E476" i="6"/>
  <c r="J475" i="6"/>
  <c r="E475" i="6"/>
  <c r="J474" i="6"/>
  <c r="H474" i="6"/>
  <c r="AA474" i="6"/>
  <c r="Z474" i="6"/>
  <c r="Y474" i="6"/>
  <c r="F474" i="6"/>
  <c r="D474" i="6"/>
  <c r="B474" i="6"/>
  <c r="J473" i="6"/>
  <c r="H473" i="6"/>
  <c r="G473" i="6"/>
  <c r="F473" i="6"/>
  <c r="J472" i="6"/>
  <c r="H472" i="6"/>
  <c r="G472" i="6"/>
  <c r="F472" i="6"/>
  <c r="J471" i="6"/>
  <c r="H471" i="6"/>
  <c r="G471" i="6"/>
  <c r="F471" i="6"/>
  <c r="D469" i="6"/>
  <c r="AA467" i="6"/>
  <c r="Z467" i="6"/>
  <c r="Y467" i="6"/>
  <c r="H466" i="6"/>
  <c r="G466" i="6"/>
  <c r="E466" i="6"/>
  <c r="J465" i="6"/>
  <c r="E465" i="6"/>
  <c r="J464" i="6"/>
  <c r="E464" i="6"/>
  <c r="J463" i="6"/>
  <c r="H463" i="6"/>
  <c r="AA463" i="6"/>
  <c r="Z463" i="6"/>
  <c r="Y463" i="6"/>
  <c r="F463" i="6"/>
  <c r="D463" i="6"/>
  <c r="B463" i="6"/>
  <c r="J462" i="6"/>
  <c r="H462" i="6"/>
  <c r="G462" i="6"/>
  <c r="F462" i="6"/>
  <c r="D460" i="6"/>
  <c r="A459" i="6"/>
  <c r="H457" i="6"/>
  <c r="J457" i="6"/>
  <c r="H456" i="6"/>
  <c r="J456" i="6"/>
  <c r="AA452" i="6"/>
  <c r="Z452" i="6"/>
  <c r="Y452" i="6"/>
  <c r="H451" i="6"/>
  <c r="G451" i="6"/>
  <c r="E451" i="6"/>
  <c r="J450" i="6"/>
  <c r="E450" i="6"/>
  <c r="J449" i="6"/>
  <c r="E449" i="6"/>
  <c r="J448" i="6"/>
  <c r="E448" i="6"/>
  <c r="J447" i="6"/>
  <c r="H447" i="6"/>
  <c r="AA447" i="6"/>
  <c r="Z447" i="6"/>
  <c r="Y447" i="6"/>
  <c r="F447" i="6"/>
  <c r="D447" i="6"/>
  <c r="B447" i="6"/>
  <c r="J446" i="6"/>
  <c r="H446" i="6"/>
  <c r="G446" i="6"/>
  <c r="F446" i="6"/>
  <c r="J445" i="6"/>
  <c r="H445" i="6"/>
  <c r="G445" i="6"/>
  <c r="F445" i="6"/>
  <c r="J444" i="6"/>
  <c r="H444" i="6"/>
  <c r="G444" i="6"/>
  <c r="F444" i="6"/>
  <c r="J443" i="6"/>
  <c r="H443" i="6"/>
  <c r="G443" i="6"/>
  <c r="F443" i="6"/>
  <c r="D441" i="6"/>
  <c r="AA439" i="6"/>
  <c r="Z439" i="6"/>
  <c r="Y439" i="6"/>
  <c r="H438" i="6"/>
  <c r="G438" i="6"/>
  <c r="E438" i="6"/>
  <c r="J437" i="6"/>
  <c r="E437" i="6"/>
  <c r="J436" i="6"/>
  <c r="E436" i="6"/>
  <c r="J435" i="6"/>
  <c r="E435" i="6"/>
  <c r="J434" i="6"/>
  <c r="H434" i="6"/>
  <c r="AA434" i="6"/>
  <c r="Z434" i="6"/>
  <c r="Y434" i="6"/>
  <c r="F434" i="6"/>
  <c r="D434" i="6"/>
  <c r="B434" i="6"/>
  <c r="J433" i="6"/>
  <c r="H433" i="6"/>
  <c r="G433" i="6"/>
  <c r="F433" i="6"/>
  <c r="J432" i="6"/>
  <c r="H432" i="6"/>
  <c r="G432" i="6"/>
  <c r="F432" i="6"/>
  <c r="J431" i="6"/>
  <c r="H431" i="6"/>
  <c r="G431" i="6"/>
  <c r="F431" i="6"/>
  <c r="J430" i="6"/>
  <c r="H430" i="6"/>
  <c r="G430" i="6"/>
  <c r="F430" i="6"/>
  <c r="D428" i="6"/>
  <c r="AA426" i="6"/>
  <c r="Z426" i="6"/>
  <c r="Y426" i="6"/>
  <c r="H425" i="6"/>
  <c r="G425" i="6"/>
  <c r="E425" i="6"/>
  <c r="J424" i="6"/>
  <c r="E424" i="6"/>
  <c r="J423" i="6"/>
  <c r="E423" i="6"/>
  <c r="J422" i="6"/>
  <c r="E422" i="6"/>
  <c r="J421" i="6"/>
  <c r="H421" i="6"/>
  <c r="AA421" i="6"/>
  <c r="Z421" i="6"/>
  <c r="Y421" i="6"/>
  <c r="F421" i="6"/>
  <c r="D421" i="6"/>
  <c r="B421" i="6"/>
  <c r="J420" i="6"/>
  <c r="H420" i="6"/>
  <c r="G420" i="6"/>
  <c r="F420" i="6"/>
  <c r="J419" i="6"/>
  <c r="H419" i="6"/>
  <c r="G419" i="6"/>
  <c r="F419" i="6"/>
  <c r="J418" i="6"/>
  <c r="H418" i="6"/>
  <c r="G418" i="6"/>
  <c r="F418" i="6"/>
  <c r="J417" i="6"/>
  <c r="H417" i="6"/>
  <c r="G417" i="6"/>
  <c r="F417" i="6"/>
  <c r="D415" i="6"/>
  <c r="AA413" i="6"/>
  <c r="Z413" i="6"/>
  <c r="Y413" i="6"/>
  <c r="H412" i="6"/>
  <c r="G412" i="6"/>
  <c r="E412" i="6"/>
  <c r="J411" i="6"/>
  <c r="E411" i="6"/>
  <c r="J410" i="6"/>
  <c r="E410" i="6"/>
  <c r="J409" i="6"/>
  <c r="E409" i="6"/>
  <c r="J408" i="6"/>
  <c r="H408" i="6"/>
  <c r="AA408" i="6"/>
  <c r="Z408" i="6"/>
  <c r="Y408" i="6"/>
  <c r="F408" i="6"/>
  <c r="D408" i="6"/>
  <c r="B408" i="6"/>
  <c r="J407" i="6"/>
  <c r="H407" i="6"/>
  <c r="G407" i="6"/>
  <c r="F407" i="6"/>
  <c r="J406" i="6"/>
  <c r="H406" i="6"/>
  <c r="G406" i="6"/>
  <c r="F406" i="6"/>
  <c r="J405" i="6"/>
  <c r="H405" i="6"/>
  <c r="G405" i="6"/>
  <c r="F405" i="6"/>
  <c r="J404" i="6"/>
  <c r="H404" i="6"/>
  <c r="G404" i="6"/>
  <c r="F404" i="6"/>
  <c r="D402" i="6"/>
  <c r="AA400" i="6"/>
  <c r="Z400" i="6"/>
  <c r="Y400" i="6"/>
  <c r="J399" i="6"/>
  <c r="E399" i="6"/>
  <c r="J398" i="6"/>
  <c r="H398" i="6"/>
  <c r="G398" i="6"/>
  <c r="F398" i="6"/>
  <c r="J397" i="6"/>
  <c r="H397" i="6"/>
  <c r="G397" i="6"/>
  <c r="F397" i="6"/>
  <c r="E396" i="6"/>
  <c r="D396" i="6"/>
  <c r="B396" i="6"/>
  <c r="AA394" i="6"/>
  <c r="Z394" i="6"/>
  <c r="Y394" i="6"/>
  <c r="H393" i="6"/>
  <c r="G393" i="6"/>
  <c r="E393" i="6"/>
  <c r="J392" i="6"/>
  <c r="E392" i="6"/>
  <c r="J391" i="6"/>
  <c r="E391" i="6"/>
  <c r="J390" i="6"/>
  <c r="E390" i="6"/>
  <c r="J389" i="6"/>
  <c r="H389" i="6"/>
  <c r="G389" i="6"/>
  <c r="F389" i="6"/>
  <c r="J388" i="6"/>
  <c r="H388" i="6"/>
  <c r="G388" i="6"/>
  <c r="F388" i="6"/>
  <c r="J387" i="6"/>
  <c r="H387" i="6"/>
  <c r="G387" i="6"/>
  <c r="F387" i="6"/>
  <c r="D385" i="6"/>
  <c r="AA383" i="6"/>
  <c r="Z383" i="6"/>
  <c r="Y383" i="6"/>
  <c r="H382" i="6"/>
  <c r="G382" i="6"/>
  <c r="E382" i="6"/>
  <c r="J381" i="6"/>
  <c r="E381" i="6"/>
  <c r="J380" i="6"/>
  <c r="E380" i="6"/>
  <c r="J379" i="6"/>
  <c r="E379" i="6"/>
  <c r="J378" i="6"/>
  <c r="H378" i="6"/>
  <c r="G378" i="6"/>
  <c r="F378" i="6"/>
  <c r="J377" i="6"/>
  <c r="H377" i="6"/>
  <c r="G377" i="6"/>
  <c r="F377" i="6"/>
  <c r="J376" i="6"/>
  <c r="H376" i="6"/>
  <c r="G376" i="6"/>
  <c r="F376" i="6"/>
  <c r="D374" i="6"/>
  <c r="A373" i="6"/>
  <c r="H371" i="6"/>
  <c r="J371" i="6"/>
  <c r="H370" i="6"/>
  <c r="J370" i="6"/>
  <c r="AA366" i="6"/>
  <c r="Z366" i="6"/>
  <c r="Y366" i="6"/>
  <c r="H365" i="6"/>
  <c r="G365" i="6"/>
  <c r="E365" i="6"/>
  <c r="J364" i="6"/>
  <c r="E364" i="6"/>
  <c r="J363" i="6"/>
  <c r="E363" i="6"/>
  <c r="J362" i="6"/>
  <c r="E362" i="6"/>
  <c r="J361" i="6"/>
  <c r="H361" i="6"/>
  <c r="AA361" i="6"/>
  <c r="Z361" i="6"/>
  <c r="Y361" i="6"/>
  <c r="F361" i="6"/>
  <c r="D361" i="6"/>
  <c r="B361" i="6"/>
  <c r="J360" i="6"/>
  <c r="H360" i="6"/>
  <c r="G360" i="6"/>
  <c r="F360" i="6"/>
  <c r="J359" i="6"/>
  <c r="H359" i="6"/>
  <c r="G359" i="6"/>
  <c r="F359" i="6"/>
  <c r="J358" i="6"/>
  <c r="H358" i="6"/>
  <c r="G358" i="6"/>
  <c r="F358" i="6"/>
  <c r="J357" i="6"/>
  <c r="H357" i="6"/>
  <c r="G357" i="6"/>
  <c r="F357" i="6"/>
  <c r="D355" i="6"/>
  <c r="AA353" i="6"/>
  <c r="Z353" i="6"/>
  <c r="Y353" i="6"/>
  <c r="H352" i="6"/>
  <c r="G352" i="6"/>
  <c r="E352" i="6"/>
  <c r="J351" i="6"/>
  <c r="E351" i="6"/>
  <c r="J350" i="6"/>
  <c r="E350" i="6"/>
  <c r="J349" i="6"/>
  <c r="E349" i="6"/>
  <c r="J348" i="6"/>
  <c r="H348" i="6"/>
  <c r="AA348" i="6"/>
  <c r="Z348" i="6"/>
  <c r="Y348" i="6"/>
  <c r="F348" i="6"/>
  <c r="D348" i="6"/>
  <c r="B348" i="6"/>
  <c r="J347" i="6"/>
  <c r="H347" i="6"/>
  <c r="G347" i="6"/>
  <c r="F347" i="6"/>
  <c r="J346" i="6"/>
  <c r="H346" i="6"/>
  <c r="G346" i="6"/>
  <c r="F346" i="6"/>
  <c r="J345" i="6"/>
  <c r="H345" i="6"/>
  <c r="G345" i="6"/>
  <c r="F345" i="6"/>
  <c r="J344" i="6"/>
  <c r="H344" i="6"/>
  <c r="G344" i="6"/>
  <c r="F344" i="6"/>
  <c r="D342" i="6"/>
  <c r="AA340" i="6"/>
  <c r="Z340" i="6"/>
  <c r="Y340" i="6"/>
  <c r="H339" i="6"/>
  <c r="G339" i="6"/>
  <c r="E339" i="6"/>
  <c r="J338" i="6"/>
  <c r="E338" i="6"/>
  <c r="J337" i="6"/>
  <c r="E337" i="6"/>
  <c r="J336" i="6"/>
  <c r="E336" i="6"/>
  <c r="J335" i="6"/>
  <c r="H335" i="6"/>
  <c r="AA335" i="6"/>
  <c r="Z335" i="6"/>
  <c r="Y335" i="6"/>
  <c r="F335" i="6"/>
  <c r="D335" i="6"/>
  <c r="B335" i="6"/>
  <c r="J334" i="6"/>
  <c r="H334" i="6"/>
  <c r="G334" i="6"/>
  <c r="F334" i="6"/>
  <c r="J333" i="6"/>
  <c r="H333" i="6"/>
  <c r="G333" i="6"/>
  <c r="F333" i="6"/>
  <c r="J332" i="6"/>
  <c r="H332" i="6"/>
  <c r="G332" i="6"/>
  <c r="F332" i="6"/>
  <c r="D330" i="6"/>
  <c r="AA328" i="6"/>
  <c r="Z328" i="6"/>
  <c r="Y328" i="6"/>
  <c r="H327" i="6"/>
  <c r="G327" i="6"/>
  <c r="E327" i="6"/>
  <c r="J326" i="6"/>
  <c r="E326" i="6"/>
  <c r="J325" i="6"/>
  <c r="E325" i="6"/>
  <c r="J324" i="6"/>
  <c r="E324" i="6"/>
  <c r="J323" i="6"/>
  <c r="H323" i="6"/>
  <c r="AA323" i="6"/>
  <c r="Z323" i="6"/>
  <c r="Y323" i="6"/>
  <c r="F323" i="6"/>
  <c r="D323" i="6"/>
  <c r="B323" i="6"/>
  <c r="J322" i="6"/>
  <c r="H322" i="6"/>
  <c r="G322" i="6"/>
  <c r="F322" i="6"/>
  <c r="J321" i="6"/>
  <c r="H321" i="6"/>
  <c r="G321" i="6"/>
  <c r="F321" i="6"/>
  <c r="J320" i="6"/>
  <c r="H320" i="6"/>
  <c r="G320" i="6"/>
  <c r="F320" i="6"/>
  <c r="J319" i="6"/>
  <c r="H319" i="6"/>
  <c r="G319" i="6"/>
  <c r="F319" i="6"/>
  <c r="D317" i="6"/>
  <c r="AA315" i="6"/>
  <c r="Z315" i="6"/>
  <c r="Y315" i="6"/>
  <c r="H314" i="6"/>
  <c r="G314" i="6"/>
  <c r="E314" i="6"/>
  <c r="J313" i="6"/>
  <c r="E313" i="6"/>
  <c r="J312" i="6"/>
  <c r="E312" i="6"/>
  <c r="J311" i="6"/>
  <c r="E311" i="6"/>
  <c r="J310" i="6"/>
  <c r="H310" i="6"/>
  <c r="AA310" i="6"/>
  <c r="Z310" i="6"/>
  <c r="Y310" i="6"/>
  <c r="F310" i="6"/>
  <c r="D310" i="6"/>
  <c r="B310" i="6"/>
  <c r="J309" i="6"/>
  <c r="H309" i="6"/>
  <c r="G309" i="6"/>
  <c r="F309" i="6"/>
  <c r="J308" i="6"/>
  <c r="H308" i="6"/>
  <c r="G308" i="6"/>
  <c r="F308" i="6"/>
  <c r="J307" i="6"/>
  <c r="H307" i="6"/>
  <c r="G307" i="6"/>
  <c r="F307" i="6"/>
  <c r="D305" i="6"/>
  <c r="AA303" i="6"/>
  <c r="Z303" i="6"/>
  <c r="Y303" i="6"/>
  <c r="H302" i="6"/>
  <c r="G302" i="6"/>
  <c r="E302" i="6"/>
  <c r="J301" i="6"/>
  <c r="E301" i="6"/>
  <c r="J300" i="6"/>
  <c r="E300" i="6"/>
  <c r="J299" i="6"/>
  <c r="E299" i="6"/>
  <c r="J298" i="6"/>
  <c r="H298" i="6"/>
  <c r="AA298" i="6"/>
  <c r="Z298" i="6"/>
  <c r="Y298" i="6"/>
  <c r="F298" i="6"/>
  <c r="D298" i="6"/>
  <c r="B298" i="6"/>
  <c r="J297" i="6"/>
  <c r="H297" i="6"/>
  <c r="G297" i="6"/>
  <c r="F297" i="6"/>
  <c r="J296" i="6"/>
  <c r="H296" i="6"/>
  <c r="G296" i="6"/>
  <c r="F296" i="6"/>
  <c r="J295" i="6"/>
  <c r="H295" i="6"/>
  <c r="G295" i="6"/>
  <c r="F295" i="6"/>
  <c r="J294" i="6"/>
  <c r="H294" i="6"/>
  <c r="G294" i="6"/>
  <c r="F294" i="6"/>
  <c r="D292" i="6"/>
  <c r="AA290" i="6"/>
  <c r="Z290" i="6"/>
  <c r="Y290" i="6"/>
  <c r="H289" i="6"/>
  <c r="G289" i="6"/>
  <c r="E289" i="6"/>
  <c r="J288" i="6"/>
  <c r="E288" i="6"/>
  <c r="J287" i="6"/>
  <c r="E287" i="6"/>
  <c r="J286" i="6"/>
  <c r="H286" i="6"/>
  <c r="AA286" i="6"/>
  <c r="Z286" i="6"/>
  <c r="Y286" i="6"/>
  <c r="F286" i="6"/>
  <c r="D286" i="6"/>
  <c r="B286" i="6"/>
  <c r="J285" i="6"/>
  <c r="H285" i="6"/>
  <c r="G285" i="6"/>
  <c r="F285" i="6"/>
  <c r="J284" i="6"/>
  <c r="H284" i="6"/>
  <c r="G284" i="6"/>
  <c r="F284" i="6"/>
  <c r="D282" i="6"/>
  <c r="AA280" i="6"/>
  <c r="Z280" i="6"/>
  <c r="Y280" i="6"/>
  <c r="H279" i="6"/>
  <c r="G279" i="6"/>
  <c r="E279" i="6"/>
  <c r="J278" i="6"/>
  <c r="E278" i="6"/>
  <c r="J277" i="6"/>
  <c r="E277" i="6"/>
  <c r="J276" i="6"/>
  <c r="E276" i="6"/>
  <c r="J275" i="6"/>
  <c r="H275" i="6"/>
  <c r="AA275" i="6"/>
  <c r="Z275" i="6"/>
  <c r="Y275" i="6"/>
  <c r="F275" i="6"/>
  <c r="D275" i="6"/>
  <c r="B275" i="6"/>
  <c r="J274" i="6"/>
  <c r="H274" i="6"/>
  <c r="G274" i="6"/>
  <c r="F274" i="6"/>
  <c r="J273" i="6"/>
  <c r="H273" i="6"/>
  <c r="G273" i="6"/>
  <c r="F273" i="6"/>
  <c r="J272" i="6"/>
  <c r="H272" i="6"/>
  <c r="G272" i="6"/>
  <c r="F272" i="6"/>
  <c r="J271" i="6"/>
  <c r="H271" i="6"/>
  <c r="G271" i="6"/>
  <c r="F271" i="6"/>
  <c r="D269" i="6"/>
  <c r="AA267" i="6"/>
  <c r="Z267" i="6"/>
  <c r="Y267" i="6"/>
  <c r="J266" i="6"/>
  <c r="H266" i="6"/>
  <c r="G266" i="6"/>
  <c r="F266" i="6"/>
  <c r="E266" i="6"/>
  <c r="D266" i="6"/>
  <c r="B266" i="6"/>
  <c r="AA264" i="6"/>
  <c r="Z264" i="6"/>
  <c r="Y264" i="6"/>
  <c r="H263" i="6"/>
  <c r="G263" i="6"/>
  <c r="E263" i="6"/>
  <c r="J262" i="6"/>
  <c r="E262" i="6"/>
  <c r="J261" i="6"/>
  <c r="E261" i="6"/>
  <c r="J260" i="6"/>
  <c r="E260" i="6"/>
  <c r="J259" i="6"/>
  <c r="H259" i="6"/>
  <c r="G259" i="6"/>
  <c r="F259" i="6"/>
  <c r="J258" i="6"/>
  <c r="H258" i="6"/>
  <c r="G258" i="6"/>
  <c r="F258" i="6"/>
  <c r="J257" i="6"/>
  <c r="H257" i="6"/>
  <c r="G257" i="6"/>
  <c r="F257" i="6"/>
  <c r="J256" i="6"/>
  <c r="H256" i="6"/>
  <c r="G256" i="6"/>
  <c r="F256" i="6"/>
  <c r="D254" i="6"/>
  <c r="AA252" i="6"/>
  <c r="Z252" i="6"/>
  <c r="Y252" i="6"/>
  <c r="J251" i="6"/>
  <c r="E251" i="6"/>
  <c r="J250" i="6"/>
  <c r="H250" i="6"/>
  <c r="G250" i="6"/>
  <c r="F250" i="6"/>
  <c r="J249" i="6"/>
  <c r="H249" i="6"/>
  <c r="G249" i="6"/>
  <c r="F249" i="6"/>
  <c r="E248" i="6"/>
  <c r="D248" i="6"/>
  <c r="B248" i="6"/>
  <c r="AA246" i="6"/>
  <c r="Z246" i="6"/>
  <c r="Y246" i="6"/>
  <c r="H245" i="6"/>
  <c r="G245" i="6"/>
  <c r="E245" i="6"/>
  <c r="J244" i="6"/>
  <c r="E244" i="6"/>
  <c r="J243" i="6"/>
  <c r="E243" i="6"/>
  <c r="J242" i="6"/>
  <c r="H242" i="6"/>
  <c r="G242" i="6"/>
  <c r="F242" i="6"/>
  <c r="D240" i="6"/>
  <c r="AA238" i="6"/>
  <c r="Z238" i="6"/>
  <c r="Y238" i="6"/>
  <c r="H237" i="6"/>
  <c r="G237" i="6"/>
  <c r="E237" i="6"/>
  <c r="J236" i="6"/>
  <c r="E236" i="6"/>
  <c r="J235" i="6"/>
  <c r="E235" i="6"/>
  <c r="J234" i="6"/>
  <c r="E234" i="6"/>
  <c r="J233" i="6"/>
  <c r="H233" i="6"/>
  <c r="G233" i="6"/>
  <c r="F233" i="6"/>
  <c r="J232" i="6"/>
  <c r="H232" i="6"/>
  <c r="G232" i="6"/>
  <c r="F232" i="6"/>
  <c r="J231" i="6"/>
  <c r="H231" i="6"/>
  <c r="G231" i="6"/>
  <c r="F231" i="6"/>
  <c r="D229" i="6"/>
  <c r="AA227" i="6"/>
  <c r="Z227" i="6"/>
  <c r="Y227" i="6"/>
  <c r="H226" i="6"/>
  <c r="G226" i="6"/>
  <c r="E226" i="6"/>
  <c r="J225" i="6"/>
  <c r="E225" i="6"/>
  <c r="J224" i="6"/>
  <c r="E224" i="6"/>
  <c r="J223" i="6"/>
  <c r="E223" i="6"/>
  <c r="J222" i="6"/>
  <c r="H222" i="6"/>
  <c r="G222" i="6"/>
  <c r="F222" i="6"/>
  <c r="J221" i="6"/>
  <c r="H221" i="6"/>
  <c r="G221" i="6"/>
  <c r="F221" i="6"/>
  <c r="J220" i="6"/>
  <c r="H220" i="6"/>
  <c r="G220" i="6"/>
  <c r="F220" i="6"/>
  <c r="D218" i="6"/>
  <c r="A217" i="6"/>
  <c r="H215" i="6"/>
  <c r="J215" i="6"/>
  <c r="H214" i="6"/>
  <c r="J214" i="6"/>
  <c r="AA210" i="6"/>
  <c r="Z210" i="6"/>
  <c r="X210" i="6"/>
  <c r="J208" i="6"/>
  <c r="H208" i="6"/>
  <c r="G208" i="6"/>
  <c r="F208" i="6"/>
  <c r="D208" i="6"/>
  <c r="B208" i="6"/>
  <c r="AA206" i="6"/>
  <c r="Z206" i="6"/>
  <c r="X206" i="6"/>
  <c r="H205" i="6"/>
  <c r="G205" i="6"/>
  <c r="E205" i="6"/>
  <c r="J204" i="6"/>
  <c r="E204" i="6"/>
  <c r="J203" i="6"/>
  <c r="E203" i="6"/>
  <c r="J202" i="6"/>
  <c r="E202" i="6"/>
  <c r="J201" i="6"/>
  <c r="H201" i="6"/>
  <c r="G201" i="6"/>
  <c r="F201" i="6"/>
  <c r="J200" i="6"/>
  <c r="H200" i="6"/>
  <c r="G200" i="6"/>
  <c r="F200" i="6"/>
  <c r="J199" i="6"/>
  <c r="H199" i="6"/>
  <c r="G199" i="6"/>
  <c r="F199" i="6"/>
  <c r="J198" i="6"/>
  <c r="H198" i="6"/>
  <c r="G198" i="6"/>
  <c r="F198" i="6"/>
  <c r="D196" i="6"/>
  <c r="B196" i="6"/>
  <c r="AA194" i="6"/>
  <c r="Z194" i="6"/>
  <c r="X194" i="6"/>
  <c r="J193" i="6"/>
  <c r="H193" i="6"/>
  <c r="G193" i="6"/>
  <c r="F193" i="6"/>
  <c r="E193" i="6"/>
  <c r="D193" i="6"/>
  <c r="B193" i="6"/>
  <c r="AA191" i="6"/>
  <c r="Z191" i="6"/>
  <c r="X191" i="6"/>
  <c r="H190" i="6"/>
  <c r="G190" i="6"/>
  <c r="E190" i="6"/>
  <c r="J189" i="6"/>
  <c r="E189" i="6"/>
  <c r="J188" i="6"/>
  <c r="E188" i="6"/>
  <c r="J187" i="6"/>
  <c r="E187" i="6"/>
  <c r="J186" i="6"/>
  <c r="H186" i="6"/>
  <c r="G186" i="6"/>
  <c r="F186" i="6"/>
  <c r="J185" i="6"/>
  <c r="H185" i="6"/>
  <c r="G185" i="6"/>
  <c r="F185" i="6"/>
  <c r="J184" i="6"/>
  <c r="H184" i="6"/>
  <c r="G184" i="6"/>
  <c r="F184" i="6"/>
  <c r="J183" i="6"/>
  <c r="H183" i="6"/>
  <c r="G183" i="6"/>
  <c r="F183" i="6"/>
  <c r="D181" i="6"/>
  <c r="B181" i="6"/>
  <c r="AA179" i="6"/>
  <c r="Z179" i="6"/>
  <c r="X179" i="6"/>
  <c r="J177" i="6"/>
  <c r="H177" i="6"/>
  <c r="G177" i="6"/>
  <c r="F177" i="6"/>
  <c r="D177" i="6"/>
  <c r="B177" i="6"/>
  <c r="AA175" i="6"/>
  <c r="Z175" i="6"/>
  <c r="X175" i="6"/>
  <c r="H174" i="6"/>
  <c r="G174" i="6"/>
  <c r="E174" i="6"/>
  <c r="J173" i="6"/>
  <c r="E173" i="6"/>
  <c r="J172" i="6"/>
  <c r="E172" i="6"/>
  <c r="J171" i="6"/>
  <c r="H171" i="6"/>
  <c r="G171" i="6"/>
  <c r="F171" i="6"/>
  <c r="J170" i="6"/>
  <c r="H170" i="6"/>
  <c r="G170" i="6"/>
  <c r="F170" i="6"/>
  <c r="J169" i="6"/>
  <c r="H169" i="6"/>
  <c r="G169" i="6"/>
  <c r="F169" i="6"/>
  <c r="E168" i="6"/>
  <c r="D168" i="6"/>
  <c r="B168" i="6"/>
  <c r="AA166" i="6"/>
  <c r="Z166" i="6"/>
  <c r="X166" i="6"/>
  <c r="J164" i="6"/>
  <c r="H164" i="6"/>
  <c r="G164" i="6"/>
  <c r="F164" i="6"/>
  <c r="D164" i="6"/>
  <c r="B164" i="6"/>
  <c r="AA162" i="6"/>
  <c r="Z162" i="6"/>
  <c r="X162" i="6"/>
  <c r="H161" i="6"/>
  <c r="G161" i="6"/>
  <c r="E161" i="6"/>
  <c r="J160" i="6"/>
  <c r="E160" i="6"/>
  <c r="J159" i="6"/>
  <c r="E159" i="6"/>
  <c r="J158" i="6"/>
  <c r="E158" i="6"/>
  <c r="J157" i="6"/>
  <c r="H157" i="6"/>
  <c r="G157" i="6"/>
  <c r="F157" i="6"/>
  <c r="J156" i="6"/>
  <c r="H156" i="6"/>
  <c r="G156" i="6"/>
  <c r="F156" i="6"/>
  <c r="J155" i="6"/>
  <c r="H155" i="6"/>
  <c r="G155" i="6"/>
  <c r="F155" i="6"/>
  <c r="J154" i="6"/>
  <c r="H154" i="6"/>
  <c r="G154" i="6"/>
  <c r="F154" i="6"/>
  <c r="D152" i="6"/>
  <c r="B152" i="6"/>
  <c r="AA150" i="6"/>
  <c r="Z150" i="6"/>
  <c r="X150" i="6"/>
  <c r="H149" i="6"/>
  <c r="G149" i="6"/>
  <c r="E149" i="6"/>
  <c r="J148" i="6"/>
  <c r="E148" i="6"/>
  <c r="J147" i="6"/>
  <c r="E147" i="6"/>
  <c r="J146" i="6"/>
  <c r="E146" i="6"/>
  <c r="J145" i="6"/>
  <c r="H145" i="6"/>
  <c r="G145" i="6"/>
  <c r="F145" i="6"/>
  <c r="J144" i="6"/>
  <c r="H144" i="6"/>
  <c r="G144" i="6"/>
  <c r="F144" i="6"/>
  <c r="J143" i="6"/>
  <c r="H143" i="6"/>
  <c r="G143" i="6"/>
  <c r="F143" i="6"/>
  <c r="J142" i="6"/>
  <c r="H142" i="6"/>
  <c r="G142" i="6"/>
  <c r="F142" i="6"/>
  <c r="D140" i="6"/>
  <c r="A139" i="6"/>
  <c r="H137" i="6"/>
  <c r="J137" i="6"/>
  <c r="H136" i="6"/>
  <c r="J136" i="6"/>
  <c r="AA132" i="6"/>
  <c r="Z132" i="6"/>
  <c r="Y132" i="6"/>
  <c r="H131" i="6"/>
  <c r="G131" i="6"/>
  <c r="E131" i="6"/>
  <c r="J130" i="6"/>
  <c r="E130" i="6"/>
  <c r="J129" i="6"/>
  <c r="E129" i="6"/>
  <c r="J128" i="6"/>
  <c r="E128" i="6"/>
  <c r="J127" i="6"/>
  <c r="H127" i="6"/>
  <c r="AA127" i="6"/>
  <c r="Z127" i="6"/>
  <c r="Y127" i="6"/>
  <c r="F127" i="6"/>
  <c r="D127" i="6"/>
  <c r="B127" i="6"/>
  <c r="J126" i="6"/>
  <c r="H126" i="6"/>
  <c r="G126" i="6"/>
  <c r="F126" i="6"/>
  <c r="J125" i="6"/>
  <c r="H125" i="6"/>
  <c r="G125" i="6"/>
  <c r="F125" i="6"/>
  <c r="J124" i="6"/>
  <c r="H124" i="6"/>
  <c r="G124" i="6"/>
  <c r="F124" i="6"/>
  <c r="J123" i="6"/>
  <c r="H123" i="6"/>
  <c r="G123" i="6"/>
  <c r="F123" i="6"/>
  <c r="D121" i="6"/>
  <c r="B121" i="6"/>
  <c r="AA119" i="6"/>
  <c r="Z119" i="6"/>
  <c r="Y119" i="6"/>
  <c r="H118" i="6"/>
  <c r="G118" i="6"/>
  <c r="E118" i="6"/>
  <c r="J117" i="6"/>
  <c r="E117" i="6"/>
  <c r="J116" i="6"/>
  <c r="E116" i="6"/>
  <c r="J115" i="6"/>
  <c r="H115" i="6"/>
  <c r="G115" i="6"/>
  <c r="F115" i="6"/>
  <c r="J114" i="6"/>
  <c r="H114" i="6"/>
  <c r="G114" i="6"/>
  <c r="F114" i="6"/>
  <c r="J113" i="6"/>
  <c r="H113" i="6"/>
  <c r="G113" i="6"/>
  <c r="F113" i="6"/>
  <c r="D111" i="6"/>
  <c r="B111" i="6"/>
  <c r="AA109" i="6"/>
  <c r="Z109" i="6"/>
  <c r="Y109" i="6"/>
  <c r="J107" i="6"/>
  <c r="H107" i="6"/>
  <c r="G107" i="6"/>
  <c r="F107" i="6"/>
  <c r="D107" i="6"/>
  <c r="B107" i="6"/>
  <c r="AA105" i="6"/>
  <c r="Z105" i="6"/>
  <c r="Y105" i="6"/>
  <c r="J103" i="6"/>
  <c r="H103" i="6"/>
  <c r="G103" i="6"/>
  <c r="F103" i="6"/>
  <c r="D103" i="6"/>
  <c r="B103" i="6"/>
  <c r="AA101" i="6"/>
  <c r="Z101" i="6"/>
  <c r="Y101" i="6"/>
  <c r="J99" i="6"/>
  <c r="H99" i="6"/>
  <c r="G99" i="6"/>
  <c r="F99" i="6"/>
  <c r="D99" i="6"/>
  <c r="B99" i="6"/>
  <c r="AA97" i="6"/>
  <c r="Z97" i="6"/>
  <c r="Y97" i="6"/>
  <c r="H96" i="6"/>
  <c r="G96" i="6"/>
  <c r="E96" i="6"/>
  <c r="J95" i="6"/>
  <c r="E95" i="6"/>
  <c r="J94" i="6"/>
  <c r="E94" i="6"/>
  <c r="J93" i="6"/>
  <c r="E93" i="6"/>
  <c r="J92" i="6"/>
  <c r="H92" i="6"/>
  <c r="G92" i="6"/>
  <c r="F92" i="6"/>
  <c r="J91" i="6"/>
  <c r="H91" i="6"/>
  <c r="G91" i="6"/>
  <c r="F91" i="6"/>
  <c r="J90" i="6"/>
  <c r="H90" i="6"/>
  <c r="G90" i="6"/>
  <c r="F90" i="6"/>
  <c r="E89" i="6"/>
  <c r="D89" i="6"/>
  <c r="B89" i="6"/>
  <c r="AA87" i="6"/>
  <c r="Z87" i="6"/>
  <c r="Y87" i="6"/>
  <c r="H86" i="6"/>
  <c r="G86" i="6"/>
  <c r="E86" i="6"/>
  <c r="J85" i="6"/>
  <c r="E85" i="6"/>
  <c r="J84" i="6"/>
  <c r="E84" i="6"/>
  <c r="J83" i="6"/>
  <c r="E83" i="6"/>
  <c r="J82" i="6"/>
  <c r="H82" i="6"/>
  <c r="G82" i="6"/>
  <c r="F82" i="6"/>
  <c r="J81" i="6"/>
  <c r="H81" i="6"/>
  <c r="G81" i="6"/>
  <c r="F81" i="6"/>
  <c r="J80" i="6"/>
  <c r="H80" i="6"/>
  <c r="G80" i="6"/>
  <c r="F80" i="6"/>
  <c r="E79" i="6"/>
  <c r="D79" i="6"/>
  <c r="AA77" i="6"/>
  <c r="Z77" i="6"/>
  <c r="Y77" i="6"/>
  <c r="H76" i="6"/>
  <c r="G76" i="6"/>
  <c r="E76" i="6"/>
  <c r="J75" i="6"/>
  <c r="E75" i="6"/>
  <c r="J74" i="6"/>
  <c r="E74" i="6"/>
  <c r="J73" i="6"/>
  <c r="E73" i="6"/>
  <c r="J72" i="6"/>
  <c r="H72" i="6"/>
  <c r="G72" i="6"/>
  <c r="F72" i="6"/>
  <c r="J71" i="6"/>
  <c r="H71" i="6"/>
  <c r="G71" i="6"/>
  <c r="F71" i="6"/>
  <c r="J70" i="6"/>
  <c r="H70" i="6"/>
  <c r="G70" i="6"/>
  <c r="F70" i="6"/>
  <c r="D68" i="6"/>
  <c r="AA66" i="6"/>
  <c r="Z66" i="6"/>
  <c r="Y66" i="6"/>
  <c r="H65" i="6"/>
  <c r="G65" i="6"/>
  <c r="E65" i="6"/>
  <c r="J64" i="6"/>
  <c r="E64" i="6"/>
  <c r="J63" i="6"/>
  <c r="E63" i="6"/>
  <c r="J62" i="6"/>
  <c r="H62" i="6"/>
  <c r="G62" i="6"/>
  <c r="F62" i="6"/>
  <c r="D60" i="6"/>
  <c r="AA58" i="6"/>
  <c r="Z58" i="6"/>
  <c r="Y58" i="6"/>
  <c r="H57" i="6"/>
  <c r="G57" i="6"/>
  <c r="E57" i="6"/>
  <c r="J56" i="6"/>
  <c r="E56" i="6"/>
  <c r="J55" i="6"/>
  <c r="E55" i="6"/>
  <c r="J54" i="6"/>
  <c r="H54" i="6"/>
  <c r="G54" i="6"/>
  <c r="F54" i="6"/>
  <c r="D52" i="6"/>
  <c r="AA50" i="6"/>
  <c r="Z50" i="6"/>
  <c r="Y50" i="6"/>
  <c r="H49" i="6"/>
  <c r="G49" i="6"/>
  <c r="E49" i="6"/>
  <c r="J48" i="6"/>
  <c r="E48" i="6"/>
  <c r="J47" i="6"/>
  <c r="E47" i="6"/>
  <c r="J46" i="6"/>
  <c r="E46" i="6"/>
  <c r="J45" i="6"/>
  <c r="H45" i="6"/>
  <c r="G45" i="6"/>
  <c r="F45" i="6"/>
  <c r="J44" i="6"/>
  <c r="H44" i="6"/>
  <c r="G44" i="6"/>
  <c r="F44" i="6"/>
  <c r="J43" i="6"/>
  <c r="H43" i="6"/>
  <c r="G43" i="6"/>
  <c r="F43" i="6"/>
  <c r="D41" i="6"/>
  <c r="AA39" i="6"/>
  <c r="Z39" i="6"/>
  <c r="Y39" i="6"/>
  <c r="H38" i="6"/>
  <c r="G38" i="6"/>
  <c r="E38" i="6"/>
  <c r="J37" i="6"/>
  <c r="E37" i="6"/>
  <c r="J36" i="6"/>
  <c r="E36" i="6"/>
  <c r="J35" i="6"/>
  <c r="E35" i="6"/>
  <c r="J34" i="6"/>
  <c r="H34" i="6"/>
  <c r="G34" i="6"/>
  <c r="F34" i="6"/>
  <c r="J33" i="6"/>
  <c r="H33" i="6"/>
  <c r="G33" i="6"/>
  <c r="F33" i="6"/>
  <c r="J32" i="6"/>
  <c r="H32" i="6"/>
  <c r="G32" i="6"/>
  <c r="F32" i="6"/>
  <c r="D30" i="6"/>
  <c r="A29" i="6"/>
  <c r="A8" i="6"/>
  <c r="A6" i="6"/>
  <c r="A1" i="6"/>
  <c r="I18" i="6" l="1"/>
  <c r="I17" i="6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B69" i="3" s="1"/>
  <c r="DA69" i="3"/>
  <c r="DC69" i="3"/>
  <c r="A70" i="3"/>
  <c r="Y70" i="3"/>
  <c r="CW70" i="3"/>
  <c r="CX70" i="3"/>
  <c r="DH70" i="3" s="1"/>
  <c r="CY70" i="3"/>
  <c r="CZ70" i="3"/>
  <c r="DB70" i="3" s="1"/>
  <c r="DA70" i="3"/>
  <c r="DC70" i="3"/>
  <c r="DG70" i="3"/>
  <c r="DJ70" i="3" s="1"/>
  <c r="A71" i="3"/>
  <c r="Y71" i="3"/>
  <c r="CY71" i="3"/>
  <c r="CZ71" i="3"/>
  <c r="DA71" i="3"/>
  <c r="DB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B103" i="3" s="1"/>
  <c r="DA103" i="3"/>
  <c r="DC10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I28" i="1"/>
  <c r="K28" i="1"/>
  <c r="AC28" i="1"/>
  <c r="CQ28" i="1" s="1"/>
  <c r="AE28" i="1"/>
  <c r="CS28" i="1" s="1"/>
  <c r="AF28" i="1"/>
  <c r="AG28" i="1"/>
  <c r="CU28" i="1" s="1"/>
  <c r="T28" i="1" s="1"/>
  <c r="AH28" i="1"/>
  <c r="CV28" i="1" s="1"/>
  <c r="U28" i="1" s="1"/>
  <c r="I38" i="6" s="1"/>
  <c r="AB38" i="6" s="1"/>
  <c r="AI28" i="1"/>
  <c r="CW28" i="1" s="1"/>
  <c r="AJ28" i="1"/>
  <c r="CR28" i="1"/>
  <c r="CX28" i="1"/>
  <c r="FR28" i="1"/>
  <c r="GL28" i="1"/>
  <c r="GO28" i="1"/>
  <c r="GP28" i="1"/>
  <c r="GV28" i="1"/>
  <c r="HC28" i="1" s="1"/>
  <c r="GX28" i="1" s="1"/>
  <c r="I29" i="1"/>
  <c r="K29" i="1"/>
  <c r="AC29" i="1"/>
  <c r="CQ29" i="1" s="1"/>
  <c r="AE29" i="1"/>
  <c r="AF29" i="1"/>
  <c r="AG29" i="1"/>
  <c r="CU29" i="1" s="1"/>
  <c r="AH29" i="1"/>
  <c r="CV29" i="1" s="1"/>
  <c r="AI29" i="1"/>
  <c r="CW29" i="1" s="1"/>
  <c r="AJ29" i="1"/>
  <c r="CX29" i="1" s="1"/>
  <c r="FR29" i="1"/>
  <c r="GL29" i="1"/>
  <c r="GO29" i="1"/>
  <c r="GP29" i="1"/>
  <c r="GV29" i="1"/>
  <c r="HC29" i="1" s="1"/>
  <c r="I30" i="1"/>
  <c r="K30" i="1"/>
  <c r="AC30" i="1"/>
  <c r="CQ30" i="1" s="1"/>
  <c r="AE30" i="1"/>
  <c r="AD30" i="1" s="1"/>
  <c r="AF30" i="1"/>
  <c r="AG30" i="1"/>
  <c r="AH30" i="1"/>
  <c r="AI30" i="1"/>
  <c r="AJ30" i="1"/>
  <c r="CX30" i="1" s="1"/>
  <c r="CU30" i="1"/>
  <c r="T30" i="1" s="1"/>
  <c r="CV30" i="1"/>
  <c r="U30" i="1" s="1"/>
  <c r="I57" i="6" s="1"/>
  <c r="AB57" i="6" s="1"/>
  <c r="CW30" i="1"/>
  <c r="V30" i="1" s="1"/>
  <c r="FR30" i="1"/>
  <c r="GL30" i="1"/>
  <c r="GO30" i="1"/>
  <c r="GP30" i="1"/>
  <c r="GV30" i="1"/>
  <c r="HC30" i="1" s="1"/>
  <c r="I31" i="1"/>
  <c r="K31" i="1"/>
  <c r="AC31" i="1"/>
  <c r="CQ31" i="1" s="1"/>
  <c r="AE31" i="1"/>
  <c r="AF31" i="1"/>
  <c r="AG31" i="1"/>
  <c r="AH31" i="1"/>
  <c r="CV31" i="1" s="1"/>
  <c r="AI31" i="1"/>
  <c r="CW31" i="1" s="1"/>
  <c r="AJ31" i="1"/>
  <c r="CX31" i="1" s="1"/>
  <c r="CT31" i="1"/>
  <c r="CU31" i="1"/>
  <c r="FR31" i="1"/>
  <c r="GL31" i="1"/>
  <c r="GO31" i="1"/>
  <c r="GP31" i="1"/>
  <c r="GV31" i="1"/>
  <c r="HC31" i="1" s="1"/>
  <c r="I32" i="1"/>
  <c r="K32" i="1"/>
  <c r="AC32" i="1"/>
  <c r="CQ32" i="1" s="1"/>
  <c r="AE32" i="1"/>
  <c r="AF32" i="1"/>
  <c r="AG32" i="1"/>
  <c r="CU32" i="1" s="1"/>
  <c r="AH32" i="1"/>
  <c r="CV32" i="1" s="1"/>
  <c r="AI32" i="1"/>
  <c r="CW32" i="1" s="1"/>
  <c r="AJ32" i="1"/>
  <c r="CX32" i="1" s="1"/>
  <c r="CR32" i="1"/>
  <c r="CS32" i="1"/>
  <c r="FR32" i="1"/>
  <c r="GL32" i="1"/>
  <c r="GO32" i="1"/>
  <c r="GP32" i="1"/>
  <c r="GV32" i="1"/>
  <c r="HC32" i="1"/>
  <c r="GX32" i="1" s="1"/>
  <c r="I33" i="1"/>
  <c r="K33" i="1"/>
  <c r="AC33" i="1"/>
  <c r="AE33" i="1"/>
  <c r="AF33" i="1"/>
  <c r="AG33" i="1"/>
  <c r="CU33" i="1" s="1"/>
  <c r="AH33" i="1"/>
  <c r="CV33" i="1" s="1"/>
  <c r="AI33" i="1"/>
  <c r="AJ33" i="1"/>
  <c r="CW33" i="1"/>
  <c r="CX33" i="1"/>
  <c r="FR33" i="1"/>
  <c r="GL33" i="1"/>
  <c r="GO33" i="1"/>
  <c r="GP33" i="1"/>
  <c r="GV33" i="1"/>
  <c r="HC33" i="1"/>
  <c r="GX33" i="1" s="1"/>
  <c r="S34" i="1"/>
  <c r="CY34" i="1" s="1"/>
  <c r="X34" i="1" s="1"/>
  <c r="AC34" i="1"/>
  <c r="CQ34" i="1" s="1"/>
  <c r="AE34" i="1"/>
  <c r="Q34" i="1" s="1"/>
  <c r="AF34" i="1"/>
  <c r="AG34" i="1"/>
  <c r="CU34" i="1" s="1"/>
  <c r="T34" i="1" s="1"/>
  <c r="AH34" i="1"/>
  <c r="CV34" i="1" s="1"/>
  <c r="U34" i="1" s="1"/>
  <c r="AI34" i="1"/>
  <c r="CW34" i="1" s="1"/>
  <c r="V34" i="1" s="1"/>
  <c r="AJ34" i="1"/>
  <c r="CR34" i="1"/>
  <c r="CS34" i="1"/>
  <c r="CT34" i="1"/>
  <c r="CX34" i="1"/>
  <c r="W34" i="1" s="1"/>
  <c r="FR34" i="1"/>
  <c r="GL34" i="1"/>
  <c r="GO34" i="1"/>
  <c r="GP34" i="1"/>
  <c r="GV34" i="1"/>
  <c r="HC34" i="1" s="1"/>
  <c r="GX34" i="1" s="1"/>
  <c r="AC35" i="1"/>
  <c r="CQ35" i="1" s="1"/>
  <c r="AE35" i="1"/>
  <c r="AF35" i="1"/>
  <c r="S35" i="1" s="1"/>
  <c r="AG35" i="1"/>
  <c r="AH35" i="1"/>
  <c r="CV35" i="1" s="1"/>
  <c r="U35" i="1" s="1"/>
  <c r="AI35" i="1"/>
  <c r="CW35" i="1" s="1"/>
  <c r="V35" i="1" s="1"/>
  <c r="AJ35" i="1"/>
  <c r="CX35" i="1" s="1"/>
  <c r="W35" i="1" s="1"/>
  <c r="CS35" i="1"/>
  <c r="CT35" i="1"/>
  <c r="CU35" i="1"/>
  <c r="T35" i="1" s="1"/>
  <c r="FR35" i="1"/>
  <c r="GL35" i="1"/>
  <c r="GO35" i="1"/>
  <c r="GP35" i="1"/>
  <c r="GV35" i="1"/>
  <c r="HC35" i="1" s="1"/>
  <c r="GX35" i="1" s="1"/>
  <c r="AC36" i="1"/>
  <c r="P36" i="1" s="1"/>
  <c r="AE36" i="1"/>
  <c r="CR36" i="1" s="1"/>
  <c r="AF36" i="1"/>
  <c r="S36" i="1" s="1"/>
  <c r="AG36" i="1"/>
  <c r="AH36" i="1"/>
  <c r="AI36" i="1"/>
  <c r="CW36" i="1" s="1"/>
  <c r="V36" i="1" s="1"/>
  <c r="AJ36" i="1"/>
  <c r="CX36" i="1" s="1"/>
  <c r="W36" i="1" s="1"/>
  <c r="CT36" i="1"/>
  <c r="CU36" i="1"/>
  <c r="T36" i="1" s="1"/>
  <c r="CV36" i="1"/>
  <c r="U36" i="1" s="1"/>
  <c r="FR36" i="1"/>
  <c r="GL36" i="1"/>
  <c r="GO36" i="1"/>
  <c r="GP36" i="1"/>
  <c r="GV36" i="1"/>
  <c r="HC36" i="1" s="1"/>
  <c r="GX36" i="1" s="1"/>
  <c r="AC37" i="1"/>
  <c r="P37" i="1" s="1"/>
  <c r="AE37" i="1"/>
  <c r="AF37" i="1"/>
  <c r="CT37" i="1" s="1"/>
  <c r="AG37" i="1"/>
  <c r="AH37" i="1"/>
  <c r="AI37" i="1"/>
  <c r="AJ37" i="1"/>
  <c r="CX37" i="1" s="1"/>
  <c r="W37" i="1" s="1"/>
  <c r="CU37" i="1"/>
  <c r="T37" i="1" s="1"/>
  <c r="CV37" i="1"/>
  <c r="U37" i="1" s="1"/>
  <c r="CW37" i="1"/>
  <c r="V37" i="1" s="1"/>
  <c r="FR37" i="1"/>
  <c r="GL37" i="1"/>
  <c r="GO37" i="1"/>
  <c r="GP37" i="1"/>
  <c r="GV37" i="1"/>
  <c r="HC37" i="1" s="1"/>
  <c r="GX37" i="1" s="1"/>
  <c r="AC38" i="1"/>
  <c r="P38" i="1" s="1"/>
  <c r="AE38" i="1"/>
  <c r="AF38" i="1"/>
  <c r="AG38" i="1"/>
  <c r="CU38" i="1" s="1"/>
  <c r="T38" i="1" s="1"/>
  <c r="AH38" i="1"/>
  <c r="AI38" i="1"/>
  <c r="CW38" i="1" s="1"/>
  <c r="V38" i="1" s="1"/>
  <c r="AJ38" i="1"/>
  <c r="CX38" i="1" s="1"/>
  <c r="W38" i="1" s="1"/>
  <c r="CV38" i="1"/>
  <c r="U38" i="1" s="1"/>
  <c r="I86" i="6" s="1"/>
  <c r="AB86" i="6" s="1"/>
  <c r="FR38" i="1"/>
  <c r="GL38" i="1"/>
  <c r="GO38" i="1"/>
  <c r="GP38" i="1"/>
  <c r="GV38" i="1"/>
  <c r="HC38" i="1" s="1"/>
  <c r="GX38" i="1" s="1"/>
  <c r="AC39" i="1"/>
  <c r="AE39" i="1"/>
  <c r="AD39" i="1" s="1"/>
  <c r="AF39" i="1"/>
  <c r="AG39" i="1"/>
  <c r="CU39" i="1" s="1"/>
  <c r="T39" i="1" s="1"/>
  <c r="AH39" i="1"/>
  <c r="CV39" i="1" s="1"/>
  <c r="U39" i="1" s="1"/>
  <c r="I96" i="6" s="1"/>
  <c r="AB96" i="6" s="1"/>
  <c r="AI39" i="1"/>
  <c r="CW39" i="1" s="1"/>
  <c r="V39" i="1" s="1"/>
  <c r="AJ39" i="1"/>
  <c r="CX39" i="1" s="1"/>
  <c r="W39" i="1" s="1"/>
  <c r="FR39" i="1"/>
  <c r="GL39" i="1"/>
  <c r="GO39" i="1"/>
  <c r="GP39" i="1"/>
  <c r="GV39" i="1"/>
  <c r="HC39" i="1" s="1"/>
  <c r="GX39" i="1" s="1"/>
  <c r="I40" i="1"/>
  <c r="K40" i="1"/>
  <c r="AC40" i="1"/>
  <c r="AE40" i="1"/>
  <c r="AF40" i="1"/>
  <c r="AG40" i="1"/>
  <c r="CU40" i="1" s="1"/>
  <c r="AH40" i="1"/>
  <c r="CV40" i="1" s="1"/>
  <c r="U40" i="1" s="1"/>
  <c r="AI40" i="1"/>
  <c r="AJ40" i="1"/>
  <c r="CQ40" i="1"/>
  <c r="CW40" i="1"/>
  <c r="CX40" i="1"/>
  <c r="FR40" i="1"/>
  <c r="GL40" i="1"/>
  <c r="GO40" i="1"/>
  <c r="GP40" i="1"/>
  <c r="GV40" i="1"/>
  <c r="HC40" i="1" s="1"/>
  <c r="GX40" i="1" s="1"/>
  <c r="I41" i="1"/>
  <c r="K41" i="1"/>
  <c r="AC41" i="1"/>
  <c r="P41" i="1" s="1"/>
  <c r="K103" i="6" s="1"/>
  <c r="AE41" i="1"/>
  <c r="AF41" i="1"/>
  <c r="AG41" i="1"/>
  <c r="AH41" i="1"/>
  <c r="CV41" i="1" s="1"/>
  <c r="U41" i="1" s="1"/>
  <c r="AI41" i="1"/>
  <c r="CW41" i="1" s="1"/>
  <c r="AJ41" i="1"/>
  <c r="CX41" i="1" s="1"/>
  <c r="W41" i="1" s="1"/>
  <c r="CU41" i="1"/>
  <c r="T41" i="1" s="1"/>
  <c r="FR41" i="1"/>
  <c r="GL41" i="1"/>
  <c r="GO41" i="1"/>
  <c r="GP41" i="1"/>
  <c r="GV41" i="1"/>
  <c r="HC41" i="1" s="1"/>
  <c r="I42" i="1"/>
  <c r="K42" i="1"/>
  <c r="AC42" i="1"/>
  <c r="AE42" i="1"/>
  <c r="AF42" i="1"/>
  <c r="AG42" i="1"/>
  <c r="CU42" i="1" s="1"/>
  <c r="AH42" i="1"/>
  <c r="CV42" i="1" s="1"/>
  <c r="AI42" i="1"/>
  <c r="CW42" i="1" s="1"/>
  <c r="AJ42" i="1"/>
  <c r="CX42" i="1" s="1"/>
  <c r="FR42" i="1"/>
  <c r="GL42" i="1"/>
  <c r="GO42" i="1"/>
  <c r="GP42" i="1"/>
  <c r="GV42" i="1"/>
  <c r="HC42" i="1" s="1"/>
  <c r="GX42" i="1" s="1"/>
  <c r="I43" i="1"/>
  <c r="R43" i="1" s="1"/>
  <c r="GK43" i="1" s="1"/>
  <c r="K43" i="1"/>
  <c r="AC43" i="1"/>
  <c r="AD43" i="1"/>
  <c r="AE43" i="1"/>
  <c r="AF43" i="1"/>
  <c r="AG43" i="1"/>
  <c r="AH43" i="1"/>
  <c r="AI43" i="1"/>
  <c r="AJ43" i="1"/>
  <c r="CX43" i="1" s="1"/>
  <c r="CU43" i="1"/>
  <c r="CV43" i="1"/>
  <c r="CW43" i="1"/>
  <c r="FR43" i="1"/>
  <c r="GL43" i="1"/>
  <c r="GO43" i="1"/>
  <c r="GP43" i="1"/>
  <c r="GV43" i="1"/>
  <c r="HC43" i="1" s="1"/>
  <c r="I44" i="1"/>
  <c r="K44" i="1"/>
  <c r="AC44" i="1"/>
  <c r="CQ44" i="1" s="1"/>
  <c r="AE44" i="1"/>
  <c r="AF44" i="1"/>
  <c r="AG44" i="1"/>
  <c r="AH44" i="1"/>
  <c r="AI44" i="1"/>
  <c r="AJ44" i="1"/>
  <c r="CX44" i="1" s="1"/>
  <c r="CT44" i="1"/>
  <c r="CU44" i="1"/>
  <c r="CV44" i="1"/>
  <c r="CW44" i="1"/>
  <c r="FR44" i="1"/>
  <c r="GL44" i="1"/>
  <c r="GO44" i="1"/>
  <c r="GP44" i="1"/>
  <c r="GV44" i="1"/>
  <c r="HC44" i="1" s="1"/>
  <c r="GX44" i="1" s="1"/>
  <c r="I45" i="1"/>
  <c r="I46" i="1" s="1"/>
  <c r="K45" i="1"/>
  <c r="AC45" i="1"/>
  <c r="CQ45" i="1" s="1"/>
  <c r="AE45" i="1"/>
  <c r="R45" i="1" s="1"/>
  <c r="GK45" i="1" s="1"/>
  <c r="AF45" i="1"/>
  <c r="S45" i="1" s="1"/>
  <c r="AG45" i="1"/>
  <c r="CU45" i="1" s="1"/>
  <c r="T45" i="1" s="1"/>
  <c r="AH45" i="1"/>
  <c r="AI45" i="1"/>
  <c r="CW45" i="1" s="1"/>
  <c r="V45" i="1" s="1"/>
  <c r="AJ45" i="1"/>
  <c r="CX45" i="1" s="1"/>
  <c r="W45" i="1" s="1"/>
  <c r="CT45" i="1"/>
  <c r="CV45" i="1"/>
  <c r="U45" i="1" s="1"/>
  <c r="FR45" i="1"/>
  <c r="GL45" i="1"/>
  <c r="GO45" i="1"/>
  <c r="GP45" i="1"/>
  <c r="GV45" i="1"/>
  <c r="HC45" i="1" s="1"/>
  <c r="GX45" i="1" s="1"/>
  <c r="AC46" i="1"/>
  <c r="CQ46" i="1" s="1"/>
  <c r="AE46" i="1"/>
  <c r="R46" i="1" s="1"/>
  <c r="GK46" i="1" s="1"/>
  <c r="AF46" i="1"/>
  <c r="AG46" i="1"/>
  <c r="CU46" i="1" s="1"/>
  <c r="AH46" i="1"/>
  <c r="AI46" i="1"/>
  <c r="CW46" i="1" s="1"/>
  <c r="AJ46" i="1"/>
  <c r="CX46" i="1" s="1"/>
  <c r="CT46" i="1"/>
  <c r="CV46" i="1"/>
  <c r="FR46" i="1"/>
  <c r="GL46" i="1"/>
  <c r="GO46" i="1"/>
  <c r="GP46" i="1"/>
  <c r="GV46" i="1"/>
  <c r="HC46" i="1" s="1"/>
  <c r="I47" i="1"/>
  <c r="I48" i="1" s="1"/>
  <c r="K47" i="1"/>
  <c r="AC47" i="1"/>
  <c r="AE47" i="1"/>
  <c r="AF47" i="1"/>
  <c r="AG47" i="1"/>
  <c r="CU47" i="1" s="1"/>
  <c r="AH47" i="1"/>
  <c r="CV47" i="1" s="1"/>
  <c r="AI47" i="1"/>
  <c r="AJ47" i="1"/>
  <c r="CX47" i="1" s="1"/>
  <c r="CR47" i="1"/>
  <c r="CS47" i="1"/>
  <c r="CW47" i="1"/>
  <c r="V47" i="1" s="1"/>
  <c r="FR47" i="1"/>
  <c r="GL47" i="1"/>
  <c r="GO47" i="1"/>
  <c r="GP47" i="1"/>
  <c r="GV47" i="1"/>
  <c r="HC47" i="1" s="1"/>
  <c r="GX47" i="1" s="1"/>
  <c r="AC48" i="1"/>
  <c r="AE48" i="1"/>
  <c r="AF48" i="1"/>
  <c r="AG48" i="1"/>
  <c r="CU48" i="1" s="1"/>
  <c r="AH48" i="1"/>
  <c r="CV48" i="1" s="1"/>
  <c r="AI48" i="1"/>
  <c r="CW48" i="1" s="1"/>
  <c r="AJ48" i="1"/>
  <c r="CX48" i="1" s="1"/>
  <c r="CQ48" i="1"/>
  <c r="FR48" i="1"/>
  <c r="GL48" i="1"/>
  <c r="GO48" i="1"/>
  <c r="GP48" i="1"/>
  <c r="GV48" i="1"/>
  <c r="HC48" i="1" s="1"/>
  <c r="B50" i="1"/>
  <c r="B26" i="1" s="1"/>
  <c r="C50" i="1"/>
  <c r="C26" i="1" s="1"/>
  <c r="D50" i="1"/>
  <c r="D26" i="1" s="1"/>
  <c r="F50" i="1"/>
  <c r="F26" i="1" s="1"/>
  <c r="G50" i="1"/>
  <c r="BX50" i="1"/>
  <c r="BX26" i="1" s="1"/>
  <c r="CK50" i="1"/>
  <c r="CK26" i="1" s="1"/>
  <c r="CL50" i="1"/>
  <c r="CL26" i="1" s="1"/>
  <c r="CM50" i="1"/>
  <c r="CM26" i="1" s="1"/>
  <c r="D80" i="1"/>
  <c r="E82" i="1"/>
  <c r="Z82" i="1"/>
  <c r="AA82" i="1"/>
  <c r="AM82" i="1"/>
  <c r="AN82" i="1"/>
  <c r="BE82" i="1"/>
  <c r="BF82" i="1"/>
  <c r="BG82" i="1"/>
  <c r="BH82" i="1"/>
  <c r="BI82" i="1"/>
  <c r="BJ82" i="1"/>
  <c r="BK82" i="1"/>
  <c r="BL82" i="1"/>
  <c r="BM82" i="1"/>
  <c r="BN82" i="1"/>
  <c r="BO82" i="1"/>
  <c r="BP82" i="1"/>
  <c r="BQ82" i="1"/>
  <c r="BR82" i="1"/>
  <c r="BS82" i="1"/>
  <c r="BT82" i="1"/>
  <c r="BU82" i="1"/>
  <c r="BV82" i="1"/>
  <c r="BW82" i="1"/>
  <c r="CN82" i="1"/>
  <c r="CO82" i="1"/>
  <c r="CP82" i="1"/>
  <c r="CQ82" i="1"/>
  <c r="CR82" i="1"/>
  <c r="CS82" i="1"/>
  <c r="CT82" i="1"/>
  <c r="CU82" i="1"/>
  <c r="CV82" i="1"/>
  <c r="CW82" i="1"/>
  <c r="CX82" i="1"/>
  <c r="CY82" i="1"/>
  <c r="CZ82" i="1"/>
  <c r="DA82" i="1"/>
  <c r="DB82" i="1"/>
  <c r="DC82" i="1"/>
  <c r="DD82" i="1"/>
  <c r="DE82" i="1"/>
  <c r="DF82" i="1"/>
  <c r="DG82" i="1"/>
  <c r="DH82" i="1"/>
  <c r="DI82" i="1"/>
  <c r="DJ82" i="1"/>
  <c r="DK82" i="1"/>
  <c r="DL82" i="1"/>
  <c r="DM82" i="1"/>
  <c r="DN82" i="1"/>
  <c r="DO82" i="1"/>
  <c r="DP82" i="1"/>
  <c r="DQ82" i="1"/>
  <c r="DR82" i="1"/>
  <c r="DS82" i="1"/>
  <c r="DT82" i="1"/>
  <c r="DU82" i="1"/>
  <c r="DV82" i="1"/>
  <c r="DW82" i="1"/>
  <c r="DX82" i="1"/>
  <c r="DY82" i="1"/>
  <c r="DZ82" i="1"/>
  <c r="EA82" i="1"/>
  <c r="EB82" i="1"/>
  <c r="EC82" i="1"/>
  <c r="ED82" i="1"/>
  <c r="EE82" i="1"/>
  <c r="EF82" i="1"/>
  <c r="EG82" i="1"/>
  <c r="EH82" i="1"/>
  <c r="EI82" i="1"/>
  <c r="EJ82" i="1"/>
  <c r="EK82" i="1"/>
  <c r="EL82" i="1"/>
  <c r="EM82" i="1"/>
  <c r="EN82" i="1"/>
  <c r="EO82" i="1"/>
  <c r="EP82" i="1"/>
  <c r="EQ82" i="1"/>
  <c r="ER82" i="1"/>
  <c r="ES82" i="1"/>
  <c r="ET82" i="1"/>
  <c r="EU82" i="1"/>
  <c r="EV82" i="1"/>
  <c r="EW82" i="1"/>
  <c r="EX82" i="1"/>
  <c r="EY82" i="1"/>
  <c r="EZ82" i="1"/>
  <c r="FA82" i="1"/>
  <c r="FB82" i="1"/>
  <c r="FC82" i="1"/>
  <c r="FD82" i="1"/>
  <c r="FE82" i="1"/>
  <c r="FF82" i="1"/>
  <c r="FG82" i="1"/>
  <c r="FH82" i="1"/>
  <c r="FI82" i="1"/>
  <c r="FJ82" i="1"/>
  <c r="FK82" i="1"/>
  <c r="FL82" i="1"/>
  <c r="FM82" i="1"/>
  <c r="FN82" i="1"/>
  <c r="FO82" i="1"/>
  <c r="FP82" i="1"/>
  <c r="FQ82" i="1"/>
  <c r="FR82" i="1"/>
  <c r="FS82" i="1"/>
  <c r="FT82" i="1"/>
  <c r="FU82" i="1"/>
  <c r="FV82" i="1"/>
  <c r="FW82" i="1"/>
  <c r="FX82" i="1"/>
  <c r="FY82" i="1"/>
  <c r="FZ82" i="1"/>
  <c r="GA82" i="1"/>
  <c r="GB82" i="1"/>
  <c r="GC82" i="1"/>
  <c r="GD82" i="1"/>
  <c r="GE82" i="1"/>
  <c r="GF82" i="1"/>
  <c r="GG82" i="1"/>
  <c r="GH82" i="1"/>
  <c r="GI82" i="1"/>
  <c r="GJ82" i="1"/>
  <c r="GK82" i="1"/>
  <c r="GL82" i="1"/>
  <c r="GM82" i="1"/>
  <c r="GN82" i="1"/>
  <c r="GO82" i="1"/>
  <c r="GP82" i="1"/>
  <c r="GQ82" i="1"/>
  <c r="GR82" i="1"/>
  <c r="GS82" i="1"/>
  <c r="GT82" i="1"/>
  <c r="GU82" i="1"/>
  <c r="GV82" i="1"/>
  <c r="GW82" i="1"/>
  <c r="GX82" i="1"/>
  <c r="I84" i="1"/>
  <c r="K84" i="1"/>
  <c r="AC84" i="1"/>
  <c r="AE84" i="1"/>
  <c r="CR84" i="1" s="1"/>
  <c r="AF84" i="1"/>
  <c r="AG84" i="1"/>
  <c r="CU84" i="1" s="1"/>
  <c r="AH84" i="1"/>
  <c r="CV84" i="1" s="1"/>
  <c r="U84" i="1" s="1"/>
  <c r="I149" i="6" s="1"/>
  <c r="AB149" i="6" s="1"/>
  <c r="AI84" i="1"/>
  <c r="CW84" i="1" s="1"/>
  <c r="V84" i="1" s="1"/>
  <c r="AJ84" i="1"/>
  <c r="CX84" i="1" s="1"/>
  <c r="W84" i="1" s="1"/>
  <c r="CQ84" i="1"/>
  <c r="FR84" i="1"/>
  <c r="GL84" i="1"/>
  <c r="GN84" i="1"/>
  <c r="GP84" i="1"/>
  <c r="GV84" i="1"/>
  <c r="HC84" i="1"/>
  <c r="I85" i="1"/>
  <c r="K86" i="1" s="1"/>
  <c r="K85" i="1"/>
  <c r="AC85" i="1"/>
  <c r="AE85" i="1"/>
  <c r="AF85" i="1"/>
  <c r="AG85" i="1"/>
  <c r="CU85" i="1" s="1"/>
  <c r="AH85" i="1"/>
  <c r="CV85" i="1" s="1"/>
  <c r="AI85" i="1"/>
  <c r="CW85" i="1" s="1"/>
  <c r="AJ85" i="1"/>
  <c r="CX85" i="1" s="1"/>
  <c r="FR85" i="1"/>
  <c r="GL85" i="1"/>
  <c r="GN85" i="1"/>
  <c r="GP85" i="1"/>
  <c r="GV85" i="1"/>
  <c r="HC85" i="1" s="1"/>
  <c r="AC86" i="1"/>
  <c r="AE86" i="1"/>
  <c r="AF86" i="1"/>
  <c r="AG86" i="1"/>
  <c r="CU86" i="1" s="1"/>
  <c r="AH86" i="1"/>
  <c r="CV86" i="1" s="1"/>
  <c r="AI86" i="1"/>
  <c r="CW86" i="1" s="1"/>
  <c r="AJ86" i="1"/>
  <c r="CX86" i="1" s="1"/>
  <c r="FR86" i="1"/>
  <c r="GL86" i="1"/>
  <c r="GN86" i="1"/>
  <c r="GP86" i="1"/>
  <c r="GV86" i="1"/>
  <c r="HC86" i="1" s="1"/>
  <c r="AC87" i="1"/>
  <c r="AE87" i="1"/>
  <c r="AF87" i="1"/>
  <c r="AG87" i="1"/>
  <c r="CU87" i="1" s="1"/>
  <c r="T87" i="1" s="1"/>
  <c r="AH87" i="1"/>
  <c r="CV87" i="1" s="1"/>
  <c r="U87" i="1" s="1"/>
  <c r="I174" i="6" s="1"/>
  <c r="AB174" i="6" s="1"/>
  <c r="AI87" i="1"/>
  <c r="CW87" i="1" s="1"/>
  <c r="V87" i="1" s="1"/>
  <c r="AJ87" i="1"/>
  <c r="CX87" i="1" s="1"/>
  <c r="W87" i="1" s="1"/>
  <c r="FR87" i="1"/>
  <c r="GL87" i="1"/>
  <c r="GN87" i="1"/>
  <c r="GP87" i="1"/>
  <c r="GV87" i="1"/>
  <c r="HC87" i="1" s="1"/>
  <c r="GX87" i="1" s="1"/>
  <c r="I88" i="1"/>
  <c r="K88" i="1"/>
  <c r="AC88" i="1"/>
  <c r="AE88" i="1"/>
  <c r="AF88" i="1"/>
  <c r="AG88" i="1"/>
  <c r="AH88" i="1"/>
  <c r="CV88" i="1" s="1"/>
  <c r="AI88" i="1"/>
  <c r="CW88" i="1" s="1"/>
  <c r="V88" i="1" s="1"/>
  <c r="AJ88" i="1"/>
  <c r="CX88" i="1" s="1"/>
  <c r="CU88" i="1"/>
  <c r="FR88" i="1"/>
  <c r="GL88" i="1"/>
  <c r="GN88" i="1"/>
  <c r="GP88" i="1"/>
  <c r="GV88" i="1"/>
  <c r="HC88" i="1" s="1"/>
  <c r="GX88" i="1" s="1"/>
  <c r="AC89" i="1"/>
  <c r="CQ89" i="1" s="1"/>
  <c r="AE89" i="1"/>
  <c r="CR89" i="1" s="1"/>
  <c r="AF89" i="1"/>
  <c r="AG89" i="1"/>
  <c r="CU89" i="1" s="1"/>
  <c r="T89" i="1" s="1"/>
  <c r="AH89" i="1"/>
  <c r="AI89" i="1"/>
  <c r="CW89" i="1" s="1"/>
  <c r="V89" i="1" s="1"/>
  <c r="AJ89" i="1"/>
  <c r="CX89" i="1" s="1"/>
  <c r="W89" i="1" s="1"/>
  <c r="CV89" i="1"/>
  <c r="U89" i="1" s="1"/>
  <c r="FR89" i="1"/>
  <c r="GL89" i="1"/>
  <c r="GN89" i="1"/>
  <c r="GP89" i="1"/>
  <c r="GV89" i="1"/>
  <c r="HC89" i="1" s="1"/>
  <c r="GX89" i="1" s="1"/>
  <c r="P90" i="1"/>
  <c r="AC90" i="1"/>
  <c r="AE90" i="1"/>
  <c r="AF90" i="1"/>
  <c r="AG90" i="1"/>
  <c r="CU90" i="1" s="1"/>
  <c r="T90" i="1" s="1"/>
  <c r="AH90" i="1"/>
  <c r="CV90" i="1" s="1"/>
  <c r="U90" i="1" s="1"/>
  <c r="AI90" i="1"/>
  <c r="CW90" i="1" s="1"/>
  <c r="V90" i="1" s="1"/>
  <c r="AJ90" i="1"/>
  <c r="CX90" i="1" s="1"/>
  <c r="W90" i="1" s="1"/>
  <c r="CQ90" i="1"/>
  <c r="FR90" i="1"/>
  <c r="GL90" i="1"/>
  <c r="GN90" i="1"/>
  <c r="GP90" i="1"/>
  <c r="GV90" i="1"/>
  <c r="HC90" i="1" s="1"/>
  <c r="GX90" i="1" s="1"/>
  <c r="I91" i="1"/>
  <c r="K91" i="1"/>
  <c r="AC91" i="1"/>
  <c r="AE91" i="1"/>
  <c r="AF91" i="1"/>
  <c r="AG91" i="1"/>
  <c r="CU91" i="1" s="1"/>
  <c r="T91" i="1" s="1"/>
  <c r="AH91" i="1"/>
  <c r="CV91" i="1" s="1"/>
  <c r="U91" i="1" s="1"/>
  <c r="I190" i="6" s="1"/>
  <c r="AB190" i="6" s="1"/>
  <c r="AI91" i="1"/>
  <c r="CW91" i="1" s="1"/>
  <c r="AJ91" i="1"/>
  <c r="CX91" i="1"/>
  <c r="W91" i="1" s="1"/>
  <c r="FR91" i="1"/>
  <c r="GL91" i="1"/>
  <c r="GN91" i="1"/>
  <c r="GP91" i="1"/>
  <c r="GV91" i="1"/>
  <c r="HC91" i="1" s="1"/>
  <c r="AC92" i="1"/>
  <c r="I193" i="6" s="1"/>
  <c r="O194" i="6" s="1"/>
  <c r="AE92" i="1"/>
  <c r="AF92" i="1"/>
  <c r="S92" i="1" s="1"/>
  <c r="CZ92" i="1" s="1"/>
  <c r="Y92" i="1" s="1"/>
  <c r="T193" i="6" s="1"/>
  <c r="AG92" i="1"/>
  <c r="AH92" i="1"/>
  <c r="CV92" i="1" s="1"/>
  <c r="U92" i="1" s="1"/>
  <c r="AI92" i="1"/>
  <c r="AJ92" i="1"/>
  <c r="CX92" i="1" s="1"/>
  <c r="W92" i="1" s="1"/>
  <c r="CQ92" i="1"/>
  <c r="CS92" i="1"/>
  <c r="CU92" i="1"/>
  <c r="T92" i="1" s="1"/>
  <c r="CW92" i="1"/>
  <c r="V92" i="1" s="1"/>
  <c r="FR92" i="1"/>
  <c r="GL92" i="1"/>
  <c r="GN92" i="1"/>
  <c r="GP92" i="1"/>
  <c r="GV92" i="1"/>
  <c r="HC92" i="1" s="1"/>
  <c r="GX92" i="1" s="1"/>
  <c r="I93" i="1"/>
  <c r="K93" i="1"/>
  <c r="AC93" i="1"/>
  <c r="AE93" i="1"/>
  <c r="AF93" i="1"/>
  <c r="AG93" i="1"/>
  <c r="CU93" i="1" s="1"/>
  <c r="T93" i="1" s="1"/>
  <c r="AH93" i="1"/>
  <c r="CV93" i="1" s="1"/>
  <c r="AI93" i="1"/>
  <c r="CW93" i="1" s="1"/>
  <c r="V93" i="1" s="1"/>
  <c r="AJ93" i="1"/>
  <c r="CX93" i="1" s="1"/>
  <c r="W93" i="1" s="1"/>
  <c r="CQ93" i="1"/>
  <c r="FR93" i="1"/>
  <c r="GL93" i="1"/>
  <c r="GN93" i="1"/>
  <c r="GP93" i="1"/>
  <c r="GV93" i="1"/>
  <c r="HC93" i="1" s="1"/>
  <c r="I94" i="1"/>
  <c r="K94" i="1"/>
  <c r="Q94" i="1"/>
  <c r="R94" i="1"/>
  <c r="GK94" i="1" s="1"/>
  <c r="W94" i="1"/>
  <c r="AC94" i="1"/>
  <c r="AD94" i="1"/>
  <c r="AE94" i="1"/>
  <c r="AF94" i="1"/>
  <c r="AG94" i="1"/>
  <c r="CU94" i="1" s="1"/>
  <c r="AH94" i="1"/>
  <c r="CV94" i="1" s="1"/>
  <c r="AI94" i="1"/>
  <c r="CW94" i="1" s="1"/>
  <c r="AJ94" i="1"/>
  <c r="CX94" i="1" s="1"/>
  <c r="FR94" i="1"/>
  <c r="GL94" i="1"/>
  <c r="GN94" i="1"/>
  <c r="GP94" i="1"/>
  <c r="GV94" i="1"/>
  <c r="HC94" i="1" s="1"/>
  <c r="GX94" i="1"/>
  <c r="B96" i="1"/>
  <c r="B82" i="1" s="1"/>
  <c r="C96" i="1"/>
  <c r="C82" i="1" s="1"/>
  <c r="D96" i="1"/>
  <c r="D82" i="1" s="1"/>
  <c r="F96" i="1"/>
  <c r="F82" i="1" s="1"/>
  <c r="G96" i="1"/>
  <c r="BX96" i="1"/>
  <c r="BX82" i="1" s="1"/>
  <c r="CK96" i="1"/>
  <c r="CL96" i="1"/>
  <c r="CM96" i="1"/>
  <c r="CM82" i="1" s="1"/>
  <c r="D126" i="1"/>
  <c r="E128" i="1"/>
  <c r="Z128" i="1"/>
  <c r="AA128" i="1"/>
  <c r="AM128" i="1"/>
  <c r="AN128" i="1"/>
  <c r="BE128" i="1"/>
  <c r="BF128" i="1"/>
  <c r="BG128" i="1"/>
  <c r="BH128" i="1"/>
  <c r="BI128" i="1"/>
  <c r="BJ128" i="1"/>
  <c r="BK128" i="1"/>
  <c r="BL128" i="1"/>
  <c r="BM128" i="1"/>
  <c r="BN128" i="1"/>
  <c r="BO128" i="1"/>
  <c r="BP128" i="1"/>
  <c r="BQ128" i="1"/>
  <c r="BR128" i="1"/>
  <c r="BS128" i="1"/>
  <c r="BT128" i="1"/>
  <c r="BU128" i="1"/>
  <c r="BV128" i="1"/>
  <c r="BW128" i="1"/>
  <c r="CN128" i="1"/>
  <c r="CO128" i="1"/>
  <c r="CP128" i="1"/>
  <c r="CQ128" i="1"/>
  <c r="CR128" i="1"/>
  <c r="CS128" i="1"/>
  <c r="CT128" i="1"/>
  <c r="CU128" i="1"/>
  <c r="CV128" i="1"/>
  <c r="CW128" i="1"/>
  <c r="CX128" i="1"/>
  <c r="CY128" i="1"/>
  <c r="CZ128" i="1"/>
  <c r="DA128" i="1"/>
  <c r="DB128" i="1"/>
  <c r="DC128" i="1"/>
  <c r="DD128" i="1"/>
  <c r="DE128" i="1"/>
  <c r="DF128" i="1"/>
  <c r="DG128" i="1"/>
  <c r="DH128" i="1"/>
  <c r="DI128" i="1"/>
  <c r="DJ128" i="1"/>
  <c r="DK128" i="1"/>
  <c r="DL128" i="1"/>
  <c r="DM128" i="1"/>
  <c r="DN128" i="1"/>
  <c r="DO128" i="1"/>
  <c r="DP128" i="1"/>
  <c r="DQ128" i="1"/>
  <c r="DR128" i="1"/>
  <c r="DS128" i="1"/>
  <c r="DT128" i="1"/>
  <c r="DU128" i="1"/>
  <c r="DV128" i="1"/>
  <c r="DW128" i="1"/>
  <c r="DX128" i="1"/>
  <c r="DY128" i="1"/>
  <c r="DZ128" i="1"/>
  <c r="EA128" i="1"/>
  <c r="EB128" i="1"/>
  <c r="EC128" i="1"/>
  <c r="ED128" i="1"/>
  <c r="EE128" i="1"/>
  <c r="EF128" i="1"/>
  <c r="EG128" i="1"/>
  <c r="EH128" i="1"/>
  <c r="EI128" i="1"/>
  <c r="EJ128" i="1"/>
  <c r="EK128" i="1"/>
  <c r="EL128" i="1"/>
  <c r="EM128" i="1"/>
  <c r="EN128" i="1"/>
  <c r="EO128" i="1"/>
  <c r="EP128" i="1"/>
  <c r="EQ128" i="1"/>
  <c r="ER128" i="1"/>
  <c r="ES128" i="1"/>
  <c r="ET128" i="1"/>
  <c r="EU128" i="1"/>
  <c r="EV128" i="1"/>
  <c r="EW128" i="1"/>
  <c r="EX128" i="1"/>
  <c r="EY128" i="1"/>
  <c r="EZ128" i="1"/>
  <c r="FA128" i="1"/>
  <c r="FB128" i="1"/>
  <c r="FC128" i="1"/>
  <c r="FD128" i="1"/>
  <c r="FE128" i="1"/>
  <c r="FF128" i="1"/>
  <c r="FG128" i="1"/>
  <c r="FH128" i="1"/>
  <c r="FI128" i="1"/>
  <c r="FJ128" i="1"/>
  <c r="FK128" i="1"/>
  <c r="FL128" i="1"/>
  <c r="FM128" i="1"/>
  <c r="FN128" i="1"/>
  <c r="FO128" i="1"/>
  <c r="FP128" i="1"/>
  <c r="FQ128" i="1"/>
  <c r="FR128" i="1"/>
  <c r="FS128" i="1"/>
  <c r="FT128" i="1"/>
  <c r="FU128" i="1"/>
  <c r="FV128" i="1"/>
  <c r="FW128" i="1"/>
  <c r="FX128" i="1"/>
  <c r="FY128" i="1"/>
  <c r="FZ128" i="1"/>
  <c r="GA128" i="1"/>
  <c r="GB128" i="1"/>
  <c r="GC128" i="1"/>
  <c r="GD128" i="1"/>
  <c r="GE128" i="1"/>
  <c r="GF128" i="1"/>
  <c r="GG128" i="1"/>
  <c r="GH128" i="1"/>
  <c r="GI128" i="1"/>
  <c r="GJ128" i="1"/>
  <c r="GK128" i="1"/>
  <c r="GL128" i="1"/>
  <c r="GM128" i="1"/>
  <c r="GN128" i="1"/>
  <c r="GO128" i="1"/>
  <c r="GP128" i="1"/>
  <c r="GQ128" i="1"/>
  <c r="GR128" i="1"/>
  <c r="GS128" i="1"/>
  <c r="GT128" i="1"/>
  <c r="GU128" i="1"/>
  <c r="GV128" i="1"/>
  <c r="GW128" i="1"/>
  <c r="GX128" i="1"/>
  <c r="I130" i="1"/>
  <c r="K130" i="1"/>
  <c r="AC130" i="1"/>
  <c r="AE130" i="1"/>
  <c r="AF130" i="1"/>
  <c r="AG130" i="1"/>
  <c r="AH130" i="1"/>
  <c r="AI130" i="1"/>
  <c r="AJ130" i="1"/>
  <c r="CX130" i="1" s="1"/>
  <c r="CU130" i="1"/>
  <c r="CV130" i="1"/>
  <c r="CW130" i="1"/>
  <c r="FR130" i="1"/>
  <c r="GL130" i="1"/>
  <c r="GO130" i="1"/>
  <c r="GP130" i="1"/>
  <c r="GV130" i="1"/>
  <c r="HC130" i="1" s="1"/>
  <c r="I131" i="1"/>
  <c r="K131" i="1"/>
  <c r="P131" i="1"/>
  <c r="AC131" i="1"/>
  <c r="CQ131" i="1" s="1"/>
  <c r="AE131" i="1"/>
  <c r="AD131" i="1" s="1"/>
  <c r="AF131" i="1"/>
  <c r="AG131" i="1"/>
  <c r="AH131" i="1"/>
  <c r="AI131" i="1"/>
  <c r="CW131" i="1" s="1"/>
  <c r="AJ131" i="1"/>
  <c r="CX131" i="1" s="1"/>
  <c r="CR131" i="1"/>
  <c r="CT131" i="1"/>
  <c r="CU131" i="1"/>
  <c r="CV131" i="1"/>
  <c r="U131" i="1" s="1"/>
  <c r="I237" i="6" s="1"/>
  <c r="AB237" i="6" s="1"/>
  <c r="FR131" i="1"/>
  <c r="GL131" i="1"/>
  <c r="GO131" i="1"/>
  <c r="GP131" i="1"/>
  <c r="GV131" i="1"/>
  <c r="HC131" i="1" s="1"/>
  <c r="GX131" i="1" s="1"/>
  <c r="I132" i="1"/>
  <c r="K132" i="1"/>
  <c r="AC132" i="1"/>
  <c r="CQ132" i="1" s="1"/>
  <c r="AE132" i="1"/>
  <c r="AF132" i="1"/>
  <c r="AG132" i="1"/>
  <c r="CU132" i="1" s="1"/>
  <c r="T132" i="1" s="1"/>
  <c r="AH132" i="1"/>
  <c r="CV132" i="1" s="1"/>
  <c r="U132" i="1" s="1"/>
  <c r="I245" i="6" s="1"/>
  <c r="AB245" i="6" s="1"/>
  <c r="AI132" i="1"/>
  <c r="CW132" i="1" s="1"/>
  <c r="V132" i="1" s="1"/>
  <c r="AJ132" i="1"/>
  <c r="CX132" i="1" s="1"/>
  <c r="W132" i="1" s="1"/>
  <c r="CR132" i="1"/>
  <c r="CS132" i="1"/>
  <c r="FR132" i="1"/>
  <c r="GL132" i="1"/>
  <c r="GO132" i="1"/>
  <c r="GP132" i="1"/>
  <c r="GV132" i="1"/>
  <c r="HC132" i="1" s="1"/>
  <c r="GX132" i="1" s="1"/>
  <c r="AC133" i="1"/>
  <c r="CQ133" i="1" s="1"/>
  <c r="AE133" i="1"/>
  <c r="AF133" i="1"/>
  <c r="AG133" i="1"/>
  <c r="AH133" i="1"/>
  <c r="AI133" i="1"/>
  <c r="CW133" i="1" s="1"/>
  <c r="V133" i="1" s="1"/>
  <c r="AJ133" i="1"/>
  <c r="CX133" i="1" s="1"/>
  <c r="W133" i="1" s="1"/>
  <c r="CT133" i="1"/>
  <c r="CU133" i="1"/>
  <c r="T133" i="1" s="1"/>
  <c r="CV133" i="1"/>
  <c r="U133" i="1" s="1"/>
  <c r="FR133" i="1"/>
  <c r="GL133" i="1"/>
  <c r="GO133" i="1"/>
  <c r="GP133" i="1"/>
  <c r="GV133" i="1"/>
  <c r="HC133" i="1"/>
  <c r="GX133" i="1" s="1"/>
  <c r="I134" i="1"/>
  <c r="K134" i="1"/>
  <c r="AC134" i="1"/>
  <c r="CQ134" i="1" s="1"/>
  <c r="AE134" i="1"/>
  <c r="AF134" i="1"/>
  <c r="AG134" i="1"/>
  <c r="CU134" i="1" s="1"/>
  <c r="T134" i="1" s="1"/>
  <c r="AH134" i="1"/>
  <c r="CV134" i="1" s="1"/>
  <c r="U134" i="1" s="1"/>
  <c r="I263" i="6" s="1"/>
  <c r="AB263" i="6" s="1"/>
  <c r="AI134" i="1"/>
  <c r="CW134" i="1" s="1"/>
  <c r="V134" i="1" s="1"/>
  <c r="AJ134" i="1"/>
  <c r="CR134" i="1"/>
  <c r="CS134" i="1"/>
  <c r="CX134" i="1"/>
  <c r="FR134" i="1"/>
  <c r="GL134" i="1"/>
  <c r="GO134" i="1"/>
  <c r="GP134" i="1"/>
  <c r="GV134" i="1"/>
  <c r="HC134" i="1"/>
  <c r="GX134" i="1" s="1"/>
  <c r="AC135" i="1"/>
  <c r="P135" i="1" s="1"/>
  <c r="K266" i="6" s="1"/>
  <c r="AE135" i="1"/>
  <c r="AF135" i="1"/>
  <c r="S135" i="1" s="1"/>
  <c r="CY135" i="1" s="1"/>
  <c r="X135" i="1" s="1"/>
  <c r="R266" i="6" s="1"/>
  <c r="AG135" i="1"/>
  <c r="CU135" i="1" s="1"/>
  <c r="T135" i="1" s="1"/>
  <c r="AH135" i="1"/>
  <c r="CV135" i="1" s="1"/>
  <c r="U135" i="1" s="1"/>
  <c r="AI135" i="1"/>
  <c r="CW135" i="1" s="1"/>
  <c r="V135" i="1" s="1"/>
  <c r="AJ135" i="1"/>
  <c r="CX135" i="1" s="1"/>
  <c r="W135" i="1" s="1"/>
  <c r="FR135" i="1"/>
  <c r="GL135" i="1"/>
  <c r="GO135" i="1"/>
  <c r="GP135" i="1"/>
  <c r="GV135" i="1"/>
  <c r="HC135" i="1" s="1"/>
  <c r="GX135" i="1" s="1"/>
  <c r="C136" i="1"/>
  <c r="I136" i="1"/>
  <c r="K136" i="1"/>
  <c r="AC136" i="1"/>
  <c r="AE136" i="1"/>
  <c r="AF136" i="1"/>
  <c r="AG136" i="1"/>
  <c r="CU136" i="1" s="1"/>
  <c r="AH136" i="1"/>
  <c r="AI136" i="1"/>
  <c r="CW136" i="1" s="1"/>
  <c r="AJ136" i="1"/>
  <c r="CX136" i="1" s="1"/>
  <c r="CQ136" i="1"/>
  <c r="CV136" i="1"/>
  <c r="FR136" i="1"/>
  <c r="GL136" i="1"/>
  <c r="GO136" i="1"/>
  <c r="GP136" i="1"/>
  <c r="GV136" i="1"/>
  <c r="HC136" i="1" s="1"/>
  <c r="AC137" i="1"/>
  <c r="AE137" i="1"/>
  <c r="AF137" i="1"/>
  <c r="AG137" i="1"/>
  <c r="CU137" i="1" s="1"/>
  <c r="AH137" i="1"/>
  <c r="AI137" i="1"/>
  <c r="CW137" i="1" s="1"/>
  <c r="AJ137" i="1"/>
  <c r="CX137" i="1" s="1"/>
  <c r="CQ137" i="1"/>
  <c r="CV137" i="1"/>
  <c r="FR137" i="1"/>
  <c r="GL137" i="1"/>
  <c r="GO137" i="1"/>
  <c r="GP137" i="1"/>
  <c r="GV137" i="1"/>
  <c r="HC137" i="1" s="1"/>
  <c r="C138" i="1"/>
  <c r="I138" i="1"/>
  <c r="GX138" i="1" s="1"/>
  <c r="K138" i="1"/>
  <c r="AC138" i="1"/>
  <c r="I285" i="6" s="1"/>
  <c r="AE138" i="1"/>
  <c r="AF138" i="1"/>
  <c r="AG138" i="1"/>
  <c r="CU138" i="1" s="1"/>
  <c r="T138" i="1" s="1"/>
  <c r="AH138" i="1"/>
  <c r="CV138" i="1" s="1"/>
  <c r="U138" i="1" s="1"/>
  <c r="I289" i="6" s="1"/>
  <c r="AB289" i="6" s="1"/>
  <c r="AI138" i="1"/>
  <c r="CW138" i="1" s="1"/>
  <c r="V138" i="1" s="1"/>
  <c r="AJ138" i="1"/>
  <c r="CX138" i="1" s="1"/>
  <c r="FR138" i="1"/>
  <c r="GL138" i="1"/>
  <c r="GO138" i="1"/>
  <c r="GP138" i="1"/>
  <c r="GV138" i="1"/>
  <c r="HC138" i="1" s="1"/>
  <c r="AC139" i="1"/>
  <c r="AE139" i="1"/>
  <c r="AF139" i="1"/>
  <c r="AG139" i="1"/>
  <c r="CU139" i="1" s="1"/>
  <c r="AH139" i="1"/>
  <c r="CV139" i="1" s="1"/>
  <c r="AI139" i="1"/>
  <c r="CW139" i="1" s="1"/>
  <c r="AJ139" i="1"/>
  <c r="CX139" i="1" s="1"/>
  <c r="FR139" i="1"/>
  <c r="GL139" i="1"/>
  <c r="GO139" i="1"/>
  <c r="GP139" i="1"/>
  <c r="GV139" i="1"/>
  <c r="HC139" i="1" s="1"/>
  <c r="C140" i="1"/>
  <c r="I140" i="1"/>
  <c r="K140" i="1"/>
  <c r="AC140" i="1"/>
  <c r="AE140" i="1"/>
  <c r="AF140" i="1"/>
  <c r="AG140" i="1"/>
  <c r="CU140" i="1" s="1"/>
  <c r="AH140" i="1"/>
  <c r="CV140" i="1" s="1"/>
  <c r="AI140" i="1"/>
  <c r="CW140" i="1" s="1"/>
  <c r="AJ140" i="1"/>
  <c r="CX140" i="1" s="1"/>
  <c r="FR140" i="1"/>
  <c r="GL140" i="1"/>
  <c r="GO140" i="1"/>
  <c r="GP140" i="1"/>
  <c r="GV140" i="1"/>
  <c r="HC140" i="1" s="1"/>
  <c r="AC141" i="1"/>
  <c r="AE141" i="1"/>
  <c r="AD141" i="1" s="1"/>
  <c r="AF141" i="1"/>
  <c r="AG141" i="1"/>
  <c r="CU141" i="1" s="1"/>
  <c r="AH141" i="1"/>
  <c r="CV141" i="1" s="1"/>
  <c r="AI141" i="1"/>
  <c r="CW141" i="1" s="1"/>
  <c r="AJ141" i="1"/>
  <c r="CR141" i="1"/>
  <c r="CS141" i="1"/>
  <c r="CT141" i="1"/>
  <c r="CX141" i="1"/>
  <c r="FR141" i="1"/>
  <c r="GL141" i="1"/>
  <c r="GO141" i="1"/>
  <c r="GP141" i="1"/>
  <c r="GV141" i="1"/>
  <c r="HC141" i="1" s="1"/>
  <c r="C142" i="1"/>
  <c r="I142" i="1"/>
  <c r="K142" i="1"/>
  <c r="AC142" i="1"/>
  <c r="P142" i="1" s="1"/>
  <c r="AE142" i="1"/>
  <c r="AF142" i="1"/>
  <c r="CT142" i="1" s="1"/>
  <c r="AG142" i="1"/>
  <c r="CU142" i="1" s="1"/>
  <c r="AH142" i="1"/>
  <c r="CV142" i="1" s="1"/>
  <c r="U142" i="1" s="1"/>
  <c r="I314" i="6" s="1"/>
  <c r="AB314" i="6" s="1"/>
  <c r="AI142" i="1"/>
  <c r="CW142" i="1" s="1"/>
  <c r="V142" i="1" s="1"/>
  <c r="AJ142" i="1"/>
  <c r="CX142" i="1" s="1"/>
  <c r="W142" i="1" s="1"/>
  <c r="CR142" i="1"/>
  <c r="FR142" i="1"/>
  <c r="GL142" i="1"/>
  <c r="GO142" i="1"/>
  <c r="GP142" i="1"/>
  <c r="GV142" i="1"/>
  <c r="HC142" i="1" s="1"/>
  <c r="GX142" i="1" s="1"/>
  <c r="I143" i="1"/>
  <c r="AC143" i="1"/>
  <c r="CQ143" i="1" s="1"/>
  <c r="AE143" i="1"/>
  <c r="AF143" i="1"/>
  <c r="AG143" i="1"/>
  <c r="CU143" i="1" s="1"/>
  <c r="AH143" i="1"/>
  <c r="CV143" i="1" s="1"/>
  <c r="U143" i="1" s="1"/>
  <c r="AI143" i="1"/>
  <c r="CW143" i="1" s="1"/>
  <c r="V143" i="1" s="1"/>
  <c r="AJ143" i="1"/>
  <c r="CX143" i="1" s="1"/>
  <c r="W143" i="1" s="1"/>
  <c r="FR143" i="1"/>
  <c r="GL143" i="1"/>
  <c r="GO143" i="1"/>
  <c r="GP143" i="1"/>
  <c r="GV143" i="1"/>
  <c r="HC143" i="1" s="1"/>
  <c r="C144" i="1"/>
  <c r="I144" i="1"/>
  <c r="K144" i="1"/>
  <c r="R144" i="1"/>
  <c r="AC144" i="1"/>
  <c r="I322" i="6" s="1"/>
  <c r="AE144" i="1"/>
  <c r="AD144" i="1" s="1"/>
  <c r="AF144" i="1"/>
  <c r="AG144" i="1"/>
  <c r="CU144" i="1" s="1"/>
  <c r="AH144" i="1"/>
  <c r="CV144" i="1" s="1"/>
  <c r="U144" i="1" s="1"/>
  <c r="I327" i="6" s="1"/>
  <c r="AB327" i="6" s="1"/>
  <c r="AI144" i="1"/>
  <c r="CW144" i="1" s="1"/>
  <c r="AJ144" i="1"/>
  <c r="CX144" i="1" s="1"/>
  <c r="FR144" i="1"/>
  <c r="GL144" i="1"/>
  <c r="GO144" i="1"/>
  <c r="GP144" i="1"/>
  <c r="GV144" i="1"/>
  <c r="HC144" i="1" s="1"/>
  <c r="AC145" i="1"/>
  <c r="CQ145" i="1" s="1"/>
  <c r="AE145" i="1"/>
  <c r="CR145" i="1" s="1"/>
  <c r="AF145" i="1"/>
  <c r="AG145" i="1"/>
  <c r="CU145" i="1" s="1"/>
  <c r="AH145" i="1"/>
  <c r="CV145" i="1" s="1"/>
  <c r="AI145" i="1"/>
  <c r="CW145" i="1" s="1"/>
  <c r="AJ145" i="1"/>
  <c r="CX145" i="1" s="1"/>
  <c r="FR145" i="1"/>
  <c r="GL145" i="1"/>
  <c r="GO145" i="1"/>
  <c r="GP145" i="1"/>
  <c r="GV145" i="1"/>
  <c r="HC145" i="1"/>
  <c r="C146" i="1"/>
  <c r="I146" i="1"/>
  <c r="K146" i="1"/>
  <c r="R146" i="1"/>
  <c r="AC146" i="1"/>
  <c r="CQ146" i="1" s="1"/>
  <c r="AE146" i="1"/>
  <c r="AD146" i="1" s="1"/>
  <c r="AF146" i="1"/>
  <c r="AG146" i="1"/>
  <c r="AH146" i="1"/>
  <c r="CV146" i="1" s="1"/>
  <c r="AI146" i="1"/>
  <c r="AJ146" i="1"/>
  <c r="CX146" i="1" s="1"/>
  <c r="CS146" i="1"/>
  <c r="CU146" i="1"/>
  <c r="T146" i="1" s="1"/>
  <c r="CW146" i="1"/>
  <c r="V146" i="1" s="1"/>
  <c r="FR146" i="1"/>
  <c r="GL146" i="1"/>
  <c r="GO146" i="1"/>
  <c r="GP146" i="1"/>
  <c r="GV146" i="1"/>
  <c r="HC146" i="1" s="1"/>
  <c r="AC147" i="1"/>
  <c r="CQ147" i="1" s="1"/>
  <c r="AD147" i="1"/>
  <c r="AE147" i="1"/>
  <c r="AF147" i="1"/>
  <c r="AG147" i="1"/>
  <c r="AH147" i="1"/>
  <c r="CV147" i="1" s="1"/>
  <c r="AI147" i="1"/>
  <c r="CW147" i="1" s="1"/>
  <c r="AJ147" i="1"/>
  <c r="CX147" i="1" s="1"/>
  <c r="CS147" i="1"/>
  <c r="CU147" i="1"/>
  <c r="FR147" i="1"/>
  <c r="GL147" i="1"/>
  <c r="GO147" i="1"/>
  <c r="GP147" i="1"/>
  <c r="GV147" i="1"/>
  <c r="HC147" i="1" s="1"/>
  <c r="C148" i="1"/>
  <c r="I148" i="1"/>
  <c r="I149" i="1" s="1"/>
  <c r="K148" i="1"/>
  <c r="AC148" i="1"/>
  <c r="AE148" i="1"/>
  <c r="AF148" i="1"/>
  <c r="AG148" i="1"/>
  <c r="CU148" i="1" s="1"/>
  <c r="AH148" i="1"/>
  <c r="CV148" i="1" s="1"/>
  <c r="AI148" i="1"/>
  <c r="CW148" i="1" s="1"/>
  <c r="AJ148" i="1"/>
  <c r="CX148" i="1" s="1"/>
  <c r="FR148" i="1"/>
  <c r="GL148" i="1"/>
  <c r="GO148" i="1"/>
  <c r="GP148" i="1"/>
  <c r="GV148" i="1"/>
  <c r="HC148" i="1"/>
  <c r="AC149" i="1"/>
  <c r="AE149" i="1"/>
  <c r="AD149" i="1" s="1"/>
  <c r="AB149" i="1" s="1"/>
  <c r="AF149" i="1"/>
  <c r="AG149" i="1"/>
  <c r="AH149" i="1"/>
  <c r="CV149" i="1" s="1"/>
  <c r="AI149" i="1"/>
  <c r="CW149" i="1" s="1"/>
  <c r="AJ149" i="1"/>
  <c r="CX149" i="1" s="1"/>
  <c r="CR149" i="1"/>
  <c r="CS149" i="1"/>
  <c r="CU149" i="1"/>
  <c r="FR149" i="1"/>
  <c r="GL149" i="1"/>
  <c r="GO149" i="1"/>
  <c r="GP149" i="1"/>
  <c r="GV149" i="1"/>
  <c r="HC149" i="1" s="1"/>
  <c r="C150" i="1"/>
  <c r="I150" i="1"/>
  <c r="K150" i="1"/>
  <c r="AC150" i="1"/>
  <c r="AE150" i="1"/>
  <c r="AF150" i="1"/>
  <c r="AG150" i="1"/>
  <c r="CU150" i="1" s="1"/>
  <c r="T150" i="1" s="1"/>
  <c r="AH150" i="1"/>
  <c r="CV150" i="1" s="1"/>
  <c r="U150" i="1" s="1"/>
  <c r="I365" i="6" s="1"/>
  <c r="AB365" i="6" s="1"/>
  <c r="AI150" i="1"/>
  <c r="CW150" i="1" s="1"/>
  <c r="V150" i="1" s="1"/>
  <c r="AJ150" i="1"/>
  <c r="CX150" i="1" s="1"/>
  <c r="W150" i="1" s="1"/>
  <c r="CQ150" i="1"/>
  <c r="CR150" i="1"/>
  <c r="CS150" i="1"/>
  <c r="FR150" i="1"/>
  <c r="GL150" i="1"/>
  <c r="GO150" i="1"/>
  <c r="GP150" i="1"/>
  <c r="GV150" i="1"/>
  <c r="HC150" i="1"/>
  <c r="GX150" i="1" s="1"/>
  <c r="I151" i="1"/>
  <c r="AC151" i="1"/>
  <c r="AE151" i="1"/>
  <c r="AF151" i="1"/>
  <c r="AG151" i="1"/>
  <c r="AH151" i="1"/>
  <c r="CV151" i="1" s="1"/>
  <c r="AI151" i="1"/>
  <c r="AJ151" i="1"/>
  <c r="CX151" i="1" s="1"/>
  <c r="CU151" i="1"/>
  <c r="CW151" i="1"/>
  <c r="V151" i="1" s="1"/>
  <c r="FR151" i="1"/>
  <c r="GL151" i="1"/>
  <c r="GO151" i="1"/>
  <c r="GP151" i="1"/>
  <c r="GV151" i="1"/>
  <c r="HC151" i="1" s="1"/>
  <c r="B153" i="1"/>
  <c r="B128" i="1" s="1"/>
  <c r="C153" i="1"/>
  <c r="C128" i="1" s="1"/>
  <c r="D153" i="1"/>
  <c r="D128" i="1" s="1"/>
  <c r="F153" i="1"/>
  <c r="F128" i="1" s="1"/>
  <c r="G153" i="1"/>
  <c r="BX153" i="1"/>
  <c r="BX128" i="1" s="1"/>
  <c r="CK153" i="1"/>
  <c r="CK128" i="1" s="1"/>
  <c r="CL153" i="1"/>
  <c r="CL128" i="1" s="1"/>
  <c r="CM153" i="1"/>
  <c r="CM128" i="1" s="1"/>
  <c r="D183" i="1"/>
  <c r="E185" i="1"/>
  <c r="Z185" i="1"/>
  <c r="AA185" i="1"/>
  <c r="AM185" i="1"/>
  <c r="AN185" i="1"/>
  <c r="BE185" i="1"/>
  <c r="BF185" i="1"/>
  <c r="BG185" i="1"/>
  <c r="BH185" i="1"/>
  <c r="BI185" i="1"/>
  <c r="BJ185" i="1"/>
  <c r="BK185" i="1"/>
  <c r="BL185" i="1"/>
  <c r="BM185" i="1"/>
  <c r="BN185" i="1"/>
  <c r="BO185" i="1"/>
  <c r="BP185" i="1"/>
  <c r="BQ185" i="1"/>
  <c r="BR185" i="1"/>
  <c r="BS185" i="1"/>
  <c r="BT185" i="1"/>
  <c r="BU185" i="1"/>
  <c r="BV185" i="1"/>
  <c r="BW185" i="1"/>
  <c r="CN185" i="1"/>
  <c r="CO185" i="1"/>
  <c r="CP185" i="1"/>
  <c r="CQ185" i="1"/>
  <c r="CR185" i="1"/>
  <c r="CS185" i="1"/>
  <c r="CT185" i="1"/>
  <c r="CU185" i="1"/>
  <c r="CV185" i="1"/>
  <c r="CW185" i="1"/>
  <c r="CX185" i="1"/>
  <c r="CY185" i="1"/>
  <c r="CZ185" i="1"/>
  <c r="DA185" i="1"/>
  <c r="DB185" i="1"/>
  <c r="DC185" i="1"/>
  <c r="DD185" i="1"/>
  <c r="DE185" i="1"/>
  <c r="DF185" i="1"/>
  <c r="DG185" i="1"/>
  <c r="DH185" i="1"/>
  <c r="DI185" i="1"/>
  <c r="DJ185" i="1"/>
  <c r="DK185" i="1"/>
  <c r="DL185" i="1"/>
  <c r="DM185" i="1"/>
  <c r="DN185" i="1"/>
  <c r="DO185" i="1"/>
  <c r="DP185" i="1"/>
  <c r="DQ185" i="1"/>
  <c r="DR185" i="1"/>
  <c r="DS185" i="1"/>
  <c r="DT185" i="1"/>
  <c r="DU185" i="1"/>
  <c r="DV185" i="1"/>
  <c r="DW185" i="1"/>
  <c r="DX185" i="1"/>
  <c r="DY185" i="1"/>
  <c r="DZ185" i="1"/>
  <c r="EA185" i="1"/>
  <c r="EB185" i="1"/>
  <c r="EC185" i="1"/>
  <c r="ED185" i="1"/>
  <c r="EE185" i="1"/>
  <c r="EF185" i="1"/>
  <c r="EG185" i="1"/>
  <c r="EH185" i="1"/>
  <c r="EI185" i="1"/>
  <c r="EJ185" i="1"/>
  <c r="EK185" i="1"/>
  <c r="EL185" i="1"/>
  <c r="EM185" i="1"/>
  <c r="EN185" i="1"/>
  <c r="EO185" i="1"/>
  <c r="EP185" i="1"/>
  <c r="EQ185" i="1"/>
  <c r="ER185" i="1"/>
  <c r="ES185" i="1"/>
  <c r="ET185" i="1"/>
  <c r="EU185" i="1"/>
  <c r="EV185" i="1"/>
  <c r="EW185" i="1"/>
  <c r="EX185" i="1"/>
  <c r="EY185" i="1"/>
  <c r="EZ185" i="1"/>
  <c r="FA185" i="1"/>
  <c r="FB185" i="1"/>
  <c r="FC185" i="1"/>
  <c r="FD185" i="1"/>
  <c r="FE185" i="1"/>
  <c r="FF185" i="1"/>
  <c r="FG185" i="1"/>
  <c r="FH185" i="1"/>
  <c r="FI185" i="1"/>
  <c r="FJ185" i="1"/>
  <c r="FK185" i="1"/>
  <c r="FL185" i="1"/>
  <c r="FM185" i="1"/>
  <c r="FN185" i="1"/>
  <c r="FO185" i="1"/>
  <c r="FP185" i="1"/>
  <c r="FQ185" i="1"/>
  <c r="FR185" i="1"/>
  <c r="FS185" i="1"/>
  <c r="FT185" i="1"/>
  <c r="FU185" i="1"/>
  <c r="FV185" i="1"/>
  <c r="FW185" i="1"/>
  <c r="FX185" i="1"/>
  <c r="FY185" i="1"/>
  <c r="FZ185" i="1"/>
  <c r="GA185" i="1"/>
  <c r="GB185" i="1"/>
  <c r="GC185" i="1"/>
  <c r="GD185" i="1"/>
  <c r="GE185" i="1"/>
  <c r="GF185" i="1"/>
  <c r="GG185" i="1"/>
  <c r="GH185" i="1"/>
  <c r="GI185" i="1"/>
  <c r="GJ185" i="1"/>
  <c r="GK185" i="1"/>
  <c r="GL185" i="1"/>
  <c r="GM185" i="1"/>
  <c r="GN185" i="1"/>
  <c r="GO185" i="1"/>
  <c r="GP185" i="1"/>
  <c r="GQ185" i="1"/>
  <c r="GR185" i="1"/>
  <c r="GS185" i="1"/>
  <c r="GT185" i="1"/>
  <c r="GU185" i="1"/>
  <c r="GV185" i="1"/>
  <c r="GW185" i="1"/>
  <c r="GX185" i="1"/>
  <c r="C187" i="1"/>
  <c r="I187" i="1"/>
  <c r="K187" i="1"/>
  <c r="S187" i="1"/>
  <c r="AC187" i="1"/>
  <c r="P187" i="1" s="1"/>
  <c r="AE187" i="1"/>
  <c r="CR187" i="1" s="1"/>
  <c r="AF187" i="1"/>
  <c r="AG187" i="1"/>
  <c r="CU187" i="1" s="1"/>
  <c r="AH187" i="1"/>
  <c r="AI187" i="1"/>
  <c r="CW187" i="1" s="1"/>
  <c r="AJ187" i="1"/>
  <c r="CT187" i="1"/>
  <c r="CV187" i="1"/>
  <c r="CX187" i="1"/>
  <c r="FR187" i="1"/>
  <c r="GL187" i="1"/>
  <c r="GO187" i="1"/>
  <c r="GP187" i="1"/>
  <c r="GV187" i="1"/>
  <c r="HC187" i="1"/>
  <c r="GX187" i="1" s="1"/>
  <c r="C188" i="1"/>
  <c r="I188" i="1"/>
  <c r="K188" i="1"/>
  <c r="AC188" i="1"/>
  <c r="AE188" i="1"/>
  <c r="AF188" i="1"/>
  <c r="AG188" i="1"/>
  <c r="CU188" i="1" s="1"/>
  <c r="T188" i="1" s="1"/>
  <c r="AH188" i="1"/>
  <c r="AI188" i="1"/>
  <c r="CW188" i="1" s="1"/>
  <c r="V188" i="1" s="1"/>
  <c r="AJ188" i="1"/>
  <c r="CX188" i="1" s="1"/>
  <c r="W188" i="1" s="1"/>
  <c r="CT188" i="1"/>
  <c r="CV188" i="1"/>
  <c r="U188" i="1" s="1"/>
  <c r="I393" i="6" s="1"/>
  <c r="AB393" i="6" s="1"/>
  <c r="FR188" i="1"/>
  <c r="GL188" i="1"/>
  <c r="GO188" i="1"/>
  <c r="GP188" i="1"/>
  <c r="GV188" i="1"/>
  <c r="HC188" i="1" s="1"/>
  <c r="GX188" i="1" s="1"/>
  <c r="C189" i="1"/>
  <c r="AC189" i="1"/>
  <c r="AE189" i="1"/>
  <c r="AF189" i="1"/>
  <c r="AG189" i="1"/>
  <c r="CU189" i="1" s="1"/>
  <c r="T189" i="1" s="1"/>
  <c r="AH189" i="1"/>
  <c r="CV189" i="1" s="1"/>
  <c r="U189" i="1" s="1"/>
  <c r="AI189" i="1"/>
  <c r="CW189" i="1" s="1"/>
  <c r="V189" i="1" s="1"/>
  <c r="AJ189" i="1"/>
  <c r="CX189" i="1" s="1"/>
  <c r="W189" i="1" s="1"/>
  <c r="CT189" i="1"/>
  <c r="FR189" i="1"/>
  <c r="GL189" i="1"/>
  <c r="GO189" i="1"/>
  <c r="GP189" i="1"/>
  <c r="GV189" i="1"/>
  <c r="HC189" i="1" s="1"/>
  <c r="GX189" i="1" s="1"/>
  <c r="C190" i="1"/>
  <c r="I190" i="1"/>
  <c r="K190" i="1"/>
  <c r="AC190" i="1"/>
  <c r="AE190" i="1"/>
  <c r="AF190" i="1"/>
  <c r="AG190" i="1"/>
  <c r="CU190" i="1" s="1"/>
  <c r="AH190" i="1"/>
  <c r="CV190" i="1" s="1"/>
  <c r="U190" i="1" s="1"/>
  <c r="I412" i="6" s="1"/>
  <c r="AB412" i="6" s="1"/>
  <c r="AI190" i="1"/>
  <c r="CW190" i="1" s="1"/>
  <c r="AJ190" i="1"/>
  <c r="CX190" i="1" s="1"/>
  <c r="W190" i="1" s="1"/>
  <c r="CR190" i="1"/>
  <c r="CT190" i="1"/>
  <c r="FR190" i="1"/>
  <c r="GL190" i="1"/>
  <c r="GO190" i="1"/>
  <c r="GP190" i="1"/>
  <c r="GV190" i="1"/>
  <c r="HC190" i="1"/>
  <c r="GX190" i="1" s="1"/>
  <c r="AC191" i="1"/>
  <c r="AE191" i="1"/>
  <c r="AF191" i="1"/>
  <c r="CT191" i="1" s="1"/>
  <c r="AG191" i="1"/>
  <c r="CU191" i="1" s="1"/>
  <c r="AH191" i="1"/>
  <c r="CV191" i="1" s="1"/>
  <c r="AI191" i="1"/>
  <c r="CW191" i="1" s="1"/>
  <c r="AJ191" i="1"/>
  <c r="CX191" i="1" s="1"/>
  <c r="CR191" i="1"/>
  <c r="FR191" i="1"/>
  <c r="GL191" i="1"/>
  <c r="GO191" i="1"/>
  <c r="GP191" i="1"/>
  <c r="GV191" i="1"/>
  <c r="HC191" i="1"/>
  <c r="C192" i="1"/>
  <c r="I192" i="1"/>
  <c r="I193" i="1" s="1"/>
  <c r="K192" i="1"/>
  <c r="AC192" i="1"/>
  <c r="P192" i="1" s="1"/>
  <c r="AE192" i="1"/>
  <c r="AF192" i="1"/>
  <c r="AG192" i="1"/>
  <c r="CU192" i="1" s="1"/>
  <c r="T192" i="1" s="1"/>
  <c r="AH192" i="1"/>
  <c r="CV192" i="1" s="1"/>
  <c r="U192" i="1" s="1"/>
  <c r="AI192" i="1"/>
  <c r="CW192" i="1" s="1"/>
  <c r="V192" i="1" s="1"/>
  <c r="AJ192" i="1"/>
  <c r="CX192" i="1"/>
  <c r="W192" i="1" s="1"/>
  <c r="FR192" i="1"/>
  <c r="GL192" i="1"/>
  <c r="GO192" i="1"/>
  <c r="GP192" i="1"/>
  <c r="GV192" i="1"/>
  <c r="HC192" i="1"/>
  <c r="GX192" i="1" s="1"/>
  <c r="AC193" i="1"/>
  <c r="P193" i="1" s="1"/>
  <c r="AE193" i="1"/>
  <c r="AF193" i="1"/>
  <c r="CT193" i="1" s="1"/>
  <c r="AG193" i="1"/>
  <c r="CU193" i="1" s="1"/>
  <c r="T193" i="1" s="1"/>
  <c r="AH193" i="1"/>
  <c r="CV193" i="1" s="1"/>
  <c r="U193" i="1" s="1"/>
  <c r="AI193" i="1"/>
  <c r="CW193" i="1" s="1"/>
  <c r="V193" i="1" s="1"/>
  <c r="AJ193" i="1"/>
  <c r="CX193" i="1"/>
  <c r="W193" i="1" s="1"/>
  <c r="FR193" i="1"/>
  <c r="GL193" i="1"/>
  <c r="GO193" i="1"/>
  <c r="GP193" i="1"/>
  <c r="GV193" i="1"/>
  <c r="HC193" i="1" s="1"/>
  <c r="C194" i="1"/>
  <c r="K194" i="1"/>
  <c r="AC194" i="1"/>
  <c r="AE194" i="1"/>
  <c r="AF194" i="1"/>
  <c r="AG194" i="1"/>
  <c r="CU194" i="1" s="1"/>
  <c r="AH194" i="1"/>
  <c r="CV194" i="1" s="1"/>
  <c r="AI194" i="1"/>
  <c r="CW194" i="1" s="1"/>
  <c r="AJ194" i="1"/>
  <c r="CX194" i="1"/>
  <c r="W194" i="1" s="1"/>
  <c r="FR194" i="1"/>
  <c r="GL194" i="1"/>
  <c r="GO194" i="1"/>
  <c r="GP194" i="1"/>
  <c r="GV194" i="1"/>
  <c r="HC194" i="1" s="1"/>
  <c r="AC195" i="1"/>
  <c r="AE195" i="1"/>
  <c r="AF195" i="1"/>
  <c r="AG195" i="1"/>
  <c r="CU195" i="1" s="1"/>
  <c r="AH195" i="1"/>
  <c r="CV195" i="1" s="1"/>
  <c r="AI195" i="1"/>
  <c r="CW195" i="1" s="1"/>
  <c r="AJ195" i="1"/>
  <c r="CX195" i="1"/>
  <c r="FR195" i="1"/>
  <c r="GL195" i="1"/>
  <c r="GO195" i="1"/>
  <c r="GP195" i="1"/>
  <c r="GV195" i="1"/>
  <c r="HC195" i="1" s="1"/>
  <c r="C196" i="1"/>
  <c r="I196" i="1"/>
  <c r="K196" i="1"/>
  <c r="AC196" i="1"/>
  <c r="AE196" i="1"/>
  <c r="AF196" i="1"/>
  <c r="AG196" i="1"/>
  <c r="CU196" i="1" s="1"/>
  <c r="AH196" i="1"/>
  <c r="CV196" i="1" s="1"/>
  <c r="U196" i="1" s="1"/>
  <c r="I438" i="6" s="1"/>
  <c r="AB438" i="6" s="1"/>
  <c r="AI196" i="1"/>
  <c r="CW196" i="1" s="1"/>
  <c r="AJ196" i="1"/>
  <c r="CX196" i="1" s="1"/>
  <c r="W196" i="1" s="1"/>
  <c r="CR196" i="1"/>
  <c r="CT196" i="1"/>
  <c r="FR196" i="1"/>
  <c r="GL196" i="1"/>
  <c r="GO196" i="1"/>
  <c r="GP196" i="1"/>
  <c r="GV196" i="1"/>
  <c r="HC196" i="1" s="1"/>
  <c r="AC197" i="1"/>
  <c r="AE197" i="1"/>
  <c r="AF197" i="1"/>
  <c r="AG197" i="1"/>
  <c r="CU197" i="1" s="1"/>
  <c r="AH197" i="1"/>
  <c r="CV197" i="1" s="1"/>
  <c r="AI197" i="1"/>
  <c r="CW197" i="1" s="1"/>
  <c r="AJ197" i="1"/>
  <c r="CX197" i="1" s="1"/>
  <c r="CR197" i="1"/>
  <c r="CT197" i="1"/>
  <c r="FR197" i="1"/>
  <c r="GL197" i="1"/>
  <c r="GO197" i="1"/>
  <c r="GP197" i="1"/>
  <c r="GV197" i="1"/>
  <c r="HC197" i="1"/>
  <c r="C198" i="1"/>
  <c r="I198" i="1"/>
  <c r="K198" i="1"/>
  <c r="AC198" i="1"/>
  <c r="AE198" i="1"/>
  <c r="AF198" i="1"/>
  <c r="AG198" i="1"/>
  <c r="CU198" i="1" s="1"/>
  <c r="AH198" i="1"/>
  <c r="CV198" i="1" s="1"/>
  <c r="U198" i="1" s="1"/>
  <c r="I451" i="6" s="1"/>
  <c r="AB451" i="6" s="1"/>
  <c r="AI198" i="1"/>
  <c r="CW198" i="1" s="1"/>
  <c r="V198" i="1" s="1"/>
  <c r="AJ198" i="1"/>
  <c r="CX198" i="1" s="1"/>
  <c r="W198" i="1" s="1"/>
  <c r="FR198" i="1"/>
  <c r="GL198" i="1"/>
  <c r="GO198" i="1"/>
  <c r="GP198" i="1"/>
  <c r="GV198" i="1"/>
  <c r="HC198" i="1" s="1"/>
  <c r="AC199" i="1"/>
  <c r="AE199" i="1"/>
  <c r="AF199" i="1"/>
  <c r="AG199" i="1"/>
  <c r="CU199" i="1" s="1"/>
  <c r="AH199" i="1"/>
  <c r="AI199" i="1"/>
  <c r="CW199" i="1" s="1"/>
  <c r="AJ199" i="1"/>
  <c r="CX199" i="1" s="1"/>
  <c r="CT199" i="1"/>
  <c r="CV199" i="1"/>
  <c r="FR199" i="1"/>
  <c r="GL199" i="1"/>
  <c r="GO199" i="1"/>
  <c r="GP199" i="1"/>
  <c r="GV199" i="1"/>
  <c r="HC199" i="1" s="1"/>
  <c r="B201" i="1"/>
  <c r="B185" i="1" s="1"/>
  <c r="C201" i="1"/>
  <c r="C185" i="1" s="1"/>
  <c r="D201" i="1"/>
  <c r="D185" i="1" s="1"/>
  <c r="F201" i="1"/>
  <c r="F185" i="1" s="1"/>
  <c r="G201" i="1"/>
  <c r="BX201" i="1"/>
  <c r="AO201" i="1" s="1"/>
  <c r="CK201" i="1"/>
  <c r="CK185" i="1" s="1"/>
  <c r="CL201" i="1"/>
  <c r="CL185" i="1" s="1"/>
  <c r="CM201" i="1"/>
  <c r="CM185" i="1" s="1"/>
  <c r="D231" i="1"/>
  <c r="E233" i="1"/>
  <c r="Z233" i="1"/>
  <c r="AA233" i="1"/>
  <c r="AM233" i="1"/>
  <c r="AN233" i="1"/>
  <c r="BE233" i="1"/>
  <c r="BF233" i="1"/>
  <c r="BG233" i="1"/>
  <c r="BH233" i="1"/>
  <c r="BI233" i="1"/>
  <c r="BJ233" i="1"/>
  <c r="BK233" i="1"/>
  <c r="BL233" i="1"/>
  <c r="BM233" i="1"/>
  <c r="BN233" i="1"/>
  <c r="BO233" i="1"/>
  <c r="BP233" i="1"/>
  <c r="BQ233" i="1"/>
  <c r="BR233" i="1"/>
  <c r="BS233" i="1"/>
  <c r="BT233" i="1"/>
  <c r="BU233" i="1"/>
  <c r="BV233" i="1"/>
  <c r="BW233" i="1"/>
  <c r="CN233" i="1"/>
  <c r="CO233" i="1"/>
  <c r="CP233" i="1"/>
  <c r="CQ233" i="1"/>
  <c r="CR233" i="1"/>
  <c r="CS233" i="1"/>
  <c r="CT233" i="1"/>
  <c r="CU233" i="1"/>
  <c r="CV233" i="1"/>
  <c r="CW233" i="1"/>
  <c r="CX233" i="1"/>
  <c r="CY233" i="1"/>
  <c r="CZ233" i="1"/>
  <c r="DA233" i="1"/>
  <c r="DB233" i="1"/>
  <c r="DC233" i="1"/>
  <c r="DD233" i="1"/>
  <c r="DE233" i="1"/>
  <c r="DF233" i="1"/>
  <c r="DG233" i="1"/>
  <c r="DH233" i="1"/>
  <c r="DI233" i="1"/>
  <c r="DJ233" i="1"/>
  <c r="DK233" i="1"/>
  <c r="DL233" i="1"/>
  <c r="DM233" i="1"/>
  <c r="DN233" i="1"/>
  <c r="DO233" i="1"/>
  <c r="DP233" i="1"/>
  <c r="DQ233" i="1"/>
  <c r="DR233" i="1"/>
  <c r="DS233" i="1"/>
  <c r="DT233" i="1"/>
  <c r="DU233" i="1"/>
  <c r="DV233" i="1"/>
  <c r="DW233" i="1"/>
  <c r="DX233" i="1"/>
  <c r="DY233" i="1"/>
  <c r="DZ233" i="1"/>
  <c r="EA233" i="1"/>
  <c r="EB233" i="1"/>
  <c r="EC233" i="1"/>
  <c r="ED233" i="1"/>
  <c r="EE233" i="1"/>
  <c r="EF233" i="1"/>
  <c r="EG233" i="1"/>
  <c r="EH233" i="1"/>
  <c r="EI233" i="1"/>
  <c r="EJ233" i="1"/>
  <c r="EK233" i="1"/>
  <c r="EL233" i="1"/>
  <c r="EM233" i="1"/>
  <c r="EN233" i="1"/>
  <c r="EO233" i="1"/>
  <c r="EP233" i="1"/>
  <c r="EQ233" i="1"/>
  <c r="ER233" i="1"/>
  <c r="ES233" i="1"/>
  <c r="ET233" i="1"/>
  <c r="EU233" i="1"/>
  <c r="EV233" i="1"/>
  <c r="EW233" i="1"/>
  <c r="EX233" i="1"/>
  <c r="EY233" i="1"/>
  <c r="EZ233" i="1"/>
  <c r="FA233" i="1"/>
  <c r="FB233" i="1"/>
  <c r="FC233" i="1"/>
  <c r="FD233" i="1"/>
  <c r="FE233" i="1"/>
  <c r="FF233" i="1"/>
  <c r="FG233" i="1"/>
  <c r="FH233" i="1"/>
  <c r="FI233" i="1"/>
  <c r="FJ233" i="1"/>
  <c r="FK233" i="1"/>
  <c r="FL233" i="1"/>
  <c r="FM233" i="1"/>
  <c r="FN233" i="1"/>
  <c r="FO233" i="1"/>
  <c r="FP233" i="1"/>
  <c r="FQ233" i="1"/>
  <c r="FR233" i="1"/>
  <c r="FS233" i="1"/>
  <c r="FT233" i="1"/>
  <c r="FU233" i="1"/>
  <c r="FV233" i="1"/>
  <c r="FW233" i="1"/>
  <c r="FX233" i="1"/>
  <c r="FY233" i="1"/>
  <c r="FZ233" i="1"/>
  <c r="GA233" i="1"/>
  <c r="GB233" i="1"/>
  <c r="GC233" i="1"/>
  <c r="GD233" i="1"/>
  <c r="GE233" i="1"/>
  <c r="GF233" i="1"/>
  <c r="GG233" i="1"/>
  <c r="GH233" i="1"/>
  <c r="GI233" i="1"/>
  <c r="GJ233" i="1"/>
  <c r="GK233" i="1"/>
  <c r="GL233" i="1"/>
  <c r="GM233" i="1"/>
  <c r="GN233" i="1"/>
  <c r="GO233" i="1"/>
  <c r="GP233" i="1"/>
  <c r="GQ233" i="1"/>
  <c r="GR233" i="1"/>
  <c r="GS233" i="1"/>
  <c r="GT233" i="1"/>
  <c r="GU233" i="1"/>
  <c r="GV233" i="1"/>
  <c r="GW233" i="1"/>
  <c r="GX233" i="1"/>
  <c r="C235" i="1"/>
  <c r="I235" i="1"/>
  <c r="K235" i="1"/>
  <c r="V235" i="1"/>
  <c r="AC235" i="1"/>
  <c r="CQ235" i="1" s="1"/>
  <c r="AE235" i="1"/>
  <c r="AD235" i="1" s="1"/>
  <c r="AF235" i="1"/>
  <c r="AG235" i="1"/>
  <c r="CU235" i="1" s="1"/>
  <c r="T235" i="1" s="1"/>
  <c r="AH235" i="1"/>
  <c r="CV235" i="1" s="1"/>
  <c r="U235" i="1" s="1"/>
  <c r="I466" i="6" s="1"/>
  <c r="AB466" i="6" s="1"/>
  <c r="AI235" i="1"/>
  <c r="AJ235" i="1"/>
  <c r="CX235" i="1" s="1"/>
  <c r="W235" i="1" s="1"/>
  <c r="CW235" i="1"/>
  <c r="FR235" i="1"/>
  <c r="GL235" i="1"/>
  <c r="GO235" i="1"/>
  <c r="GP235" i="1"/>
  <c r="GV235" i="1"/>
  <c r="HC235" i="1"/>
  <c r="GX235" i="1" s="1"/>
  <c r="I236" i="1"/>
  <c r="AC236" i="1"/>
  <c r="CQ236" i="1" s="1"/>
  <c r="AE236" i="1"/>
  <c r="AF236" i="1"/>
  <c r="AG236" i="1"/>
  <c r="CU236" i="1" s="1"/>
  <c r="AH236" i="1"/>
  <c r="CV236" i="1" s="1"/>
  <c r="AI236" i="1"/>
  <c r="AJ236" i="1"/>
  <c r="CW236" i="1"/>
  <c r="CX236" i="1"/>
  <c r="FR236" i="1"/>
  <c r="GL236" i="1"/>
  <c r="GO236" i="1"/>
  <c r="GP236" i="1"/>
  <c r="GV236" i="1"/>
  <c r="HC236" i="1" s="1"/>
  <c r="GX236" i="1" s="1"/>
  <c r="C237" i="1"/>
  <c r="AC237" i="1"/>
  <c r="CQ237" i="1" s="1"/>
  <c r="AE237" i="1"/>
  <c r="AF237" i="1"/>
  <c r="AG237" i="1"/>
  <c r="CU237" i="1" s="1"/>
  <c r="AH237" i="1"/>
  <c r="AI237" i="1"/>
  <c r="AJ237" i="1"/>
  <c r="CV237" i="1"/>
  <c r="CW237" i="1"/>
  <c r="CX237" i="1"/>
  <c r="FR237" i="1"/>
  <c r="GL237" i="1"/>
  <c r="GO237" i="1"/>
  <c r="GP237" i="1"/>
  <c r="GV237" i="1"/>
  <c r="HC237" i="1" s="1"/>
  <c r="AC238" i="1"/>
  <c r="CQ238" i="1" s="1"/>
  <c r="AE238" i="1"/>
  <c r="AF238" i="1"/>
  <c r="AG238" i="1"/>
  <c r="CU238" i="1" s="1"/>
  <c r="AH238" i="1"/>
  <c r="AI238" i="1"/>
  <c r="AJ238" i="1"/>
  <c r="CV238" i="1"/>
  <c r="CW238" i="1"/>
  <c r="CX238" i="1"/>
  <c r="FR238" i="1"/>
  <c r="GL238" i="1"/>
  <c r="GO238" i="1"/>
  <c r="GP238" i="1"/>
  <c r="GV238" i="1"/>
  <c r="HC238" i="1" s="1"/>
  <c r="C239" i="1"/>
  <c r="I239" i="1"/>
  <c r="I240" i="1" s="1"/>
  <c r="U240" i="1" s="1"/>
  <c r="K239" i="1"/>
  <c r="AC239" i="1"/>
  <c r="AE239" i="1"/>
  <c r="AF239" i="1"/>
  <c r="AG239" i="1"/>
  <c r="CU239" i="1" s="1"/>
  <c r="AH239" i="1"/>
  <c r="CV239" i="1" s="1"/>
  <c r="AI239" i="1"/>
  <c r="CW239" i="1" s="1"/>
  <c r="AJ239" i="1"/>
  <c r="CX239" i="1" s="1"/>
  <c r="FR239" i="1"/>
  <c r="GL239" i="1"/>
  <c r="GO239" i="1"/>
  <c r="GP239" i="1"/>
  <c r="GV239" i="1"/>
  <c r="HC239" i="1" s="1"/>
  <c r="AC240" i="1"/>
  <c r="AD240" i="1"/>
  <c r="AE240" i="1"/>
  <c r="AF240" i="1"/>
  <c r="AG240" i="1"/>
  <c r="CU240" i="1" s="1"/>
  <c r="AH240" i="1"/>
  <c r="AI240" i="1"/>
  <c r="CW240" i="1" s="1"/>
  <c r="AJ240" i="1"/>
  <c r="CX240" i="1" s="1"/>
  <c r="CV240" i="1"/>
  <c r="FR240" i="1"/>
  <c r="GL240" i="1"/>
  <c r="GO240" i="1"/>
  <c r="GP240" i="1"/>
  <c r="GV240" i="1"/>
  <c r="HC240" i="1" s="1"/>
  <c r="C241" i="1"/>
  <c r="I241" i="1"/>
  <c r="K241" i="1"/>
  <c r="AC241" i="1"/>
  <c r="CQ241" i="1" s="1"/>
  <c r="AE241" i="1"/>
  <c r="AF241" i="1"/>
  <c r="AG241" i="1"/>
  <c r="CU241" i="1" s="1"/>
  <c r="AH241" i="1"/>
  <c r="CV241" i="1" s="1"/>
  <c r="AI241" i="1"/>
  <c r="AJ241" i="1"/>
  <c r="CR241" i="1"/>
  <c r="CS241" i="1"/>
  <c r="CW241" i="1"/>
  <c r="CX241" i="1"/>
  <c r="FR241" i="1"/>
  <c r="GL241" i="1"/>
  <c r="GO241" i="1"/>
  <c r="GP241" i="1"/>
  <c r="GV241" i="1"/>
  <c r="HC241" i="1" s="1"/>
  <c r="AC242" i="1"/>
  <c r="AE242" i="1"/>
  <c r="AF242" i="1"/>
  <c r="AG242" i="1"/>
  <c r="CU242" i="1" s="1"/>
  <c r="AH242" i="1"/>
  <c r="CV242" i="1" s="1"/>
  <c r="AI242" i="1"/>
  <c r="AJ242" i="1"/>
  <c r="CX242" i="1" s="1"/>
  <c r="CQ242" i="1"/>
  <c r="CR242" i="1"/>
  <c r="CS242" i="1"/>
  <c r="CW242" i="1"/>
  <c r="FR242" i="1"/>
  <c r="GL242" i="1"/>
  <c r="GO242" i="1"/>
  <c r="CC244" i="1" s="1"/>
  <c r="CC233" i="1" s="1"/>
  <c r="GP242" i="1"/>
  <c r="GV242" i="1"/>
  <c r="HC242" i="1"/>
  <c r="B244" i="1"/>
  <c r="B233" i="1" s="1"/>
  <c r="C244" i="1"/>
  <c r="C233" i="1" s="1"/>
  <c r="D244" i="1"/>
  <c r="D233" i="1" s="1"/>
  <c r="F244" i="1"/>
  <c r="F233" i="1" s="1"/>
  <c r="G244" i="1"/>
  <c r="BC244" i="1"/>
  <c r="BC233" i="1" s="1"/>
  <c r="BX244" i="1"/>
  <c r="BX233" i="1" s="1"/>
  <c r="CK244" i="1"/>
  <c r="CK233" i="1" s="1"/>
  <c r="CL244" i="1"/>
  <c r="CL233" i="1" s="1"/>
  <c r="CM244" i="1"/>
  <c r="CM233" i="1" s="1"/>
  <c r="B274" i="1"/>
  <c r="B22" i="1" s="1"/>
  <c r="C274" i="1"/>
  <c r="C22" i="1" s="1"/>
  <c r="D274" i="1"/>
  <c r="D22" i="1" s="1"/>
  <c r="F274" i="1"/>
  <c r="F22" i="1" s="1"/>
  <c r="G274" i="1"/>
  <c r="B304" i="1"/>
  <c r="B18" i="1" s="1"/>
  <c r="C304" i="1"/>
  <c r="C18" i="1" s="1"/>
  <c r="D304" i="1"/>
  <c r="D18" i="1" s="1"/>
  <c r="F304" i="1"/>
  <c r="F18" i="1" s="1"/>
  <c r="G304" i="1"/>
  <c r="G18" i="1" s="1"/>
  <c r="GX149" i="1" l="1"/>
  <c r="R149" i="1"/>
  <c r="GK149" i="1" s="1"/>
  <c r="GX48" i="1"/>
  <c r="J105" i="6"/>
  <c r="P105" i="6"/>
  <c r="U44" i="1"/>
  <c r="V48" i="1"/>
  <c r="T31" i="1"/>
  <c r="T47" i="1"/>
  <c r="W42" i="1"/>
  <c r="V40" i="1"/>
  <c r="V32" i="1"/>
  <c r="V31" i="1"/>
  <c r="W29" i="1"/>
  <c r="T239" i="1"/>
  <c r="CS145" i="1"/>
  <c r="CR144" i="1"/>
  <c r="GX91" i="1"/>
  <c r="V42" i="1"/>
  <c r="V41" i="1"/>
  <c r="U32" i="1"/>
  <c r="I76" i="6" s="1"/>
  <c r="AB76" i="6" s="1"/>
  <c r="U31" i="1"/>
  <c r="I65" i="6" s="1"/>
  <c r="AB65" i="6" s="1"/>
  <c r="CD244" i="1"/>
  <c r="V43" i="1"/>
  <c r="V148" i="1"/>
  <c r="U48" i="1"/>
  <c r="BY50" i="1"/>
  <c r="AP50" i="1" s="1"/>
  <c r="U148" i="1"/>
  <c r="I352" i="6" s="1"/>
  <c r="AB352" i="6" s="1"/>
  <c r="GX143" i="1"/>
  <c r="T48" i="1"/>
  <c r="CQ41" i="1"/>
  <c r="CQ38" i="1"/>
  <c r="W32" i="1"/>
  <c r="U239" i="1"/>
  <c r="I487" i="6" s="1"/>
  <c r="AB487" i="6" s="1"/>
  <c r="GX151" i="1"/>
  <c r="T148" i="1"/>
  <c r="BZ96" i="1"/>
  <c r="AQ96" i="1" s="1"/>
  <c r="R89" i="1"/>
  <c r="GK89" i="1" s="1"/>
  <c r="T32" i="1"/>
  <c r="W144" i="1"/>
  <c r="R44" i="1"/>
  <c r="GK44" i="1" s="1"/>
  <c r="T42" i="1"/>
  <c r="CC153" i="1"/>
  <c r="CC128" i="1" s="1"/>
  <c r="V44" i="1"/>
  <c r="BD244" i="1"/>
  <c r="BD233" i="1" s="1"/>
  <c r="T44" i="1"/>
  <c r="W148" i="1"/>
  <c r="Q142" i="1"/>
  <c r="K308" i="6" s="1"/>
  <c r="GX84" i="1"/>
  <c r="W44" i="1"/>
  <c r="BB201" i="1"/>
  <c r="W40" i="1"/>
  <c r="CQ37" i="1"/>
  <c r="W31" i="1"/>
  <c r="GX193" i="1"/>
  <c r="CQ144" i="1"/>
  <c r="U42" i="1"/>
  <c r="V144" i="1"/>
  <c r="W138" i="1"/>
  <c r="S236" i="1"/>
  <c r="CY236" i="1" s="1"/>
  <c r="X236" i="1" s="1"/>
  <c r="R463" i="6" s="1"/>
  <c r="GX148" i="1"/>
  <c r="P146" i="1"/>
  <c r="BY96" i="1"/>
  <c r="BY82" i="1" s="1"/>
  <c r="W43" i="1"/>
  <c r="T143" i="1"/>
  <c r="T85" i="1"/>
  <c r="GX31" i="1"/>
  <c r="GX240" i="1"/>
  <c r="GX239" i="1"/>
  <c r="T142" i="1"/>
  <c r="U93" i="1"/>
  <c r="I205" i="6" s="1"/>
  <c r="AB205" i="6" s="1"/>
  <c r="V91" i="1"/>
  <c r="T84" i="1"/>
  <c r="DF70" i="3"/>
  <c r="U292" i="6"/>
  <c r="V292" i="6"/>
  <c r="I296" i="6"/>
  <c r="W296" i="6" s="1"/>
  <c r="CR140" i="1"/>
  <c r="CS140" i="1"/>
  <c r="S286" i="6"/>
  <c r="CT139" i="1"/>
  <c r="I221" i="6"/>
  <c r="E218" i="6"/>
  <c r="C219" i="6"/>
  <c r="CL82" i="1"/>
  <c r="BC96" i="1"/>
  <c r="S42" i="1"/>
  <c r="CY42" i="1" s="1"/>
  <c r="X42" i="1" s="1"/>
  <c r="R107" i="6" s="1"/>
  <c r="S107" i="6"/>
  <c r="Q107" i="6"/>
  <c r="CT42" i="1"/>
  <c r="BZ50" i="1"/>
  <c r="BZ26" i="1" s="1"/>
  <c r="AD140" i="1"/>
  <c r="AB140" i="1" s="1"/>
  <c r="CS139" i="1"/>
  <c r="V286" i="6"/>
  <c r="I115" i="6"/>
  <c r="CQ43" i="1"/>
  <c r="CS42" i="1"/>
  <c r="U107" i="6"/>
  <c r="V107" i="6"/>
  <c r="CR42" i="1"/>
  <c r="R42" i="1"/>
  <c r="GK42" i="1" s="1"/>
  <c r="BY26" i="1"/>
  <c r="CI50" i="1"/>
  <c r="CI26" i="1" s="1"/>
  <c r="CQ140" i="1"/>
  <c r="I297" i="6"/>
  <c r="AD139" i="1"/>
  <c r="AB139" i="1" s="1"/>
  <c r="AD42" i="1"/>
  <c r="U237" i="1"/>
  <c r="I478" i="6" s="1"/>
  <c r="AB478" i="6" s="1"/>
  <c r="S148" i="1"/>
  <c r="K344" i="6" s="1"/>
  <c r="Q342" i="6"/>
  <c r="S342" i="6"/>
  <c r="I344" i="6"/>
  <c r="CQ141" i="1"/>
  <c r="BY153" i="1"/>
  <c r="BY128" i="1" s="1"/>
  <c r="CR33" i="1"/>
  <c r="CS33" i="1"/>
  <c r="S481" i="6"/>
  <c r="I486" i="6" s="1"/>
  <c r="I483" i="6"/>
  <c r="Q481" i="6"/>
  <c r="I485" i="6" s="1"/>
  <c r="S239" i="1"/>
  <c r="CT239" i="1"/>
  <c r="BB185" i="1"/>
  <c r="F214" i="1"/>
  <c r="I443" i="6"/>
  <c r="S441" i="6"/>
  <c r="Q441" i="6"/>
  <c r="CT198" i="1"/>
  <c r="I346" i="6"/>
  <c r="W346" i="6" s="1"/>
  <c r="V342" i="6"/>
  <c r="U342" i="6"/>
  <c r="CS148" i="1"/>
  <c r="CR148" i="1"/>
  <c r="R148" i="1"/>
  <c r="U147" i="1"/>
  <c r="S85" i="1"/>
  <c r="K154" i="6" s="1"/>
  <c r="Q152" i="6"/>
  <c r="I158" i="6" s="1"/>
  <c r="S152" i="6"/>
  <c r="I159" i="6" s="1"/>
  <c r="I154" i="6"/>
  <c r="P43" i="1"/>
  <c r="K115" i="6" s="1"/>
  <c r="AD33" i="1"/>
  <c r="AB33" i="1" s="1"/>
  <c r="CR239" i="1"/>
  <c r="U481" i="6"/>
  <c r="V481" i="6"/>
  <c r="CS239" i="1"/>
  <c r="CY187" i="1"/>
  <c r="X187" i="1" s="1"/>
  <c r="R374" i="6" s="1"/>
  <c r="K379" i="6" s="1"/>
  <c r="K376" i="6"/>
  <c r="AD148" i="1"/>
  <c r="AB148" i="1" s="1"/>
  <c r="I272" i="6"/>
  <c r="E269" i="6"/>
  <c r="C270" i="6"/>
  <c r="I137" i="1"/>
  <c r="E275" i="6" s="1"/>
  <c r="S134" i="1"/>
  <c r="K256" i="6" s="1"/>
  <c r="I256" i="6"/>
  <c r="S254" i="6"/>
  <c r="I261" i="6" s="1"/>
  <c r="Q254" i="6"/>
  <c r="I260" i="6" s="1"/>
  <c r="CT93" i="1"/>
  <c r="Q196" i="6"/>
  <c r="I202" i="6" s="1"/>
  <c r="S196" i="6"/>
  <c r="I203" i="6" s="1"/>
  <c r="I198" i="6"/>
  <c r="S164" i="6"/>
  <c r="CT86" i="1"/>
  <c r="R85" i="1"/>
  <c r="U152" i="6"/>
  <c r="I160" i="6" s="1"/>
  <c r="V152" i="6"/>
  <c r="K160" i="6" s="1"/>
  <c r="I156" i="6"/>
  <c r="W156" i="6" s="1"/>
  <c r="S84" i="1"/>
  <c r="K142" i="6" s="1"/>
  <c r="S140" i="6"/>
  <c r="I147" i="6" s="1"/>
  <c r="Q140" i="6"/>
  <c r="I146" i="6" s="1"/>
  <c r="I142" i="6"/>
  <c r="P33" i="1"/>
  <c r="CQ33" i="1"/>
  <c r="V241" i="1"/>
  <c r="V463" i="6"/>
  <c r="U463" i="6"/>
  <c r="AD236" i="1"/>
  <c r="AB236" i="1" s="1"/>
  <c r="CR236" i="1"/>
  <c r="CS236" i="1"/>
  <c r="S460" i="6"/>
  <c r="Q460" i="6"/>
  <c r="I462" i="6"/>
  <c r="CX84" i="3"/>
  <c r="DF84" i="3" s="1"/>
  <c r="DJ84" i="3" s="1"/>
  <c r="E415" i="6"/>
  <c r="I418" i="6"/>
  <c r="V361" i="6"/>
  <c r="U361" i="6"/>
  <c r="CR151" i="1"/>
  <c r="CS151" i="1"/>
  <c r="R151" i="1"/>
  <c r="GK151" i="1" s="1"/>
  <c r="E330" i="6"/>
  <c r="I333" i="6"/>
  <c r="C331" i="6"/>
  <c r="I147" i="1"/>
  <c r="R147" i="1" s="1"/>
  <c r="GK147" i="1" s="1"/>
  <c r="CR130" i="1"/>
  <c r="U218" i="6"/>
  <c r="I225" i="6" s="1"/>
  <c r="V218" i="6"/>
  <c r="K225" i="6" s="1"/>
  <c r="I222" i="6"/>
  <c r="W222" i="6" s="1"/>
  <c r="C53" i="6"/>
  <c r="E52" i="6"/>
  <c r="P30" i="1"/>
  <c r="BB244" i="1"/>
  <c r="U460" i="6"/>
  <c r="V460" i="6"/>
  <c r="CR235" i="1"/>
  <c r="CS235" i="1"/>
  <c r="R235" i="1"/>
  <c r="GK235" i="1" s="1"/>
  <c r="AD151" i="1"/>
  <c r="AB151" i="1" s="1"/>
  <c r="P130" i="1"/>
  <c r="CQ130" i="1"/>
  <c r="GX29" i="1"/>
  <c r="CJ50" i="1" s="1"/>
  <c r="CR198" i="1"/>
  <c r="V441" i="6"/>
  <c r="I445" i="6"/>
  <c r="W445" i="6" s="1"/>
  <c r="U441" i="6"/>
  <c r="I348" i="6"/>
  <c r="X348" i="6" s="1"/>
  <c r="CQ149" i="1"/>
  <c r="J267" i="6"/>
  <c r="P267" i="6"/>
  <c r="P94" i="1"/>
  <c r="I208" i="6"/>
  <c r="U127" i="6"/>
  <c r="V127" i="6"/>
  <c r="AD48" i="1"/>
  <c r="AB48" i="1" s="1"/>
  <c r="CR48" i="1"/>
  <c r="CS48" i="1"/>
  <c r="I197" i="1"/>
  <c r="GX197" i="1" s="1"/>
  <c r="I431" i="6"/>
  <c r="E428" i="6"/>
  <c r="C429" i="6"/>
  <c r="S196" i="1"/>
  <c r="I361" i="6"/>
  <c r="X361" i="6" s="1"/>
  <c r="P151" i="1"/>
  <c r="CQ151" i="1"/>
  <c r="S138" i="1"/>
  <c r="I284" i="6"/>
  <c r="Q282" i="6"/>
  <c r="S282" i="6"/>
  <c r="CT138" i="1"/>
  <c r="Q131" i="1"/>
  <c r="K232" i="6" s="1"/>
  <c r="C230" i="6"/>
  <c r="E229" i="6"/>
  <c r="I232" i="6"/>
  <c r="T130" i="1"/>
  <c r="CD50" i="1"/>
  <c r="CD26" i="1" s="1"/>
  <c r="AD239" i="1"/>
  <c r="CD201" i="1"/>
  <c r="CD153" i="1"/>
  <c r="AU153" i="1" s="1"/>
  <c r="I347" i="6"/>
  <c r="P148" i="1"/>
  <c r="K347" i="6" s="1"/>
  <c r="CQ148" i="1"/>
  <c r="CS93" i="1"/>
  <c r="U196" i="6"/>
  <c r="I204" i="6" s="1"/>
  <c r="V196" i="6"/>
  <c r="K204" i="6" s="1"/>
  <c r="I200" i="6"/>
  <c r="W200" i="6" s="1"/>
  <c r="AD93" i="1"/>
  <c r="AB93" i="1" s="1"/>
  <c r="CR93" i="1"/>
  <c r="V164" i="6"/>
  <c r="U164" i="6"/>
  <c r="I157" i="6"/>
  <c r="CQ85" i="1"/>
  <c r="S33" i="1"/>
  <c r="CY33" i="1" s="1"/>
  <c r="X33" i="1" s="1"/>
  <c r="AB240" i="1"/>
  <c r="I484" i="6"/>
  <c r="X484" i="6" s="1"/>
  <c r="Q149" i="1"/>
  <c r="E348" i="6"/>
  <c r="CQ86" i="1"/>
  <c r="C491" i="6"/>
  <c r="E490" i="6"/>
  <c r="I242" i="1"/>
  <c r="Q494" i="6" s="1"/>
  <c r="S241" i="1"/>
  <c r="G185" i="1"/>
  <c r="AQ455" i="6"/>
  <c r="A455" i="6"/>
  <c r="S87" i="1"/>
  <c r="K169" i="6" s="1"/>
  <c r="I169" i="6"/>
  <c r="Q168" i="6"/>
  <c r="I172" i="6" s="1"/>
  <c r="S168" i="6"/>
  <c r="I173" i="6" s="1"/>
  <c r="I155" i="6"/>
  <c r="E152" i="6"/>
  <c r="C153" i="6"/>
  <c r="CZ34" i="1"/>
  <c r="Y34" i="1" s="1"/>
  <c r="P240" i="1"/>
  <c r="S192" i="1"/>
  <c r="CY192" i="1" s="1"/>
  <c r="X192" i="1" s="1"/>
  <c r="CT192" i="1"/>
  <c r="BY201" i="1"/>
  <c r="GK146" i="1"/>
  <c r="K334" i="6"/>
  <c r="W136" i="1"/>
  <c r="S88" i="1"/>
  <c r="CY88" i="1" s="1"/>
  <c r="X88" i="1" s="1"/>
  <c r="R177" i="6" s="1"/>
  <c r="Q177" i="6"/>
  <c r="S177" i="6"/>
  <c r="CT88" i="1"/>
  <c r="CR87" i="1"/>
  <c r="I170" i="6"/>
  <c r="U168" i="6"/>
  <c r="V168" i="6"/>
  <c r="GX85" i="1"/>
  <c r="S240" i="1"/>
  <c r="CZ240" i="1" s="1"/>
  <c r="Y240" i="1" s="1"/>
  <c r="T484" i="6" s="1"/>
  <c r="E484" i="6"/>
  <c r="AD192" i="1"/>
  <c r="AB192" i="1" s="1"/>
  <c r="CR192" i="1"/>
  <c r="V137" i="1"/>
  <c r="V136" i="1"/>
  <c r="C209" i="6"/>
  <c r="E208" i="6"/>
  <c r="Q90" i="1"/>
  <c r="CP90" i="1" s="1"/>
  <c r="O90" i="1" s="1"/>
  <c r="R90" i="1"/>
  <c r="GK90" i="1" s="1"/>
  <c r="AD90" i="1"/>
  <c r="AB90" i="1" s="1"/>
  <c r="CS90" i="1"/>
  <c r="CR90" i="1"/>
  <c r="Q88" i="1"/>
  <c r="V177" i="6"/>
  <c r="U177" i="6"/>
  <c r="I171" i="6"/>
  <c r="CQ87" i="1"/>
  <c r="CD96" i="1"/>
  <c r="CD82" i="1" s="1"/>
  <c r="W241" i="1"/>
  <c r="CT236" i="1"/>
  <c r="Q463" i="6"/>
  <c r="S463" i="6"/>
  <c r="AD193" i="1"/>
  <c r="AB193" i="1" s="1"/>
  <c r="CR193" i="1"/>
  <c r="CT145" i="1"/>
  <c r="U136" i="1"/>
  <c r="I279" i="6" s="1"/>
  <c r="AB279" i="6" s="1"/>
  <c r="S130" i="1"/>
  <c r="K220" i="6" s="1"/>
  <c r="S218" i="6"/>
  <c r="I224" i="6" s="1"/>
  <c r="Q218" i="6"/>
  <c r="I223" i="6" s="1"/>
  <c r="I220" i="6"/>
  <c r="I177" i="6"/>
  <c r="CQ88" i="1"/>
  <c r="P88" i="1"/>
  <c r="K177" i="6" s="1"/>
  <c r="R87" i="1"/>
  <c r="GK87" i="1" s="1"/>
  <c r="S48" i="1"/>
  <c r="CY48" i="1" s="1"/>
  <c r="X48" i="1" s="1"/>
  <c r="R127" i="6" s="1"/>
  <c r="S127" i="6"/>
  <c r="Q127" i="6"/>
  <c r="CY45" i="1"/>
  <c r="X45" i="1" s="1"/>
  <c r="CZ45" i="1"/>
  <c r="Y45" i="1" s="1"/>
  <c r="P29" i="1"/>
  <c r="I44" i="6"/>
  <c r="E41" i="6"/>
  <c r="C42" i="6"/>
  <c r="Q236" i="1"/>
  <c r="E463" i="6"/>
  <c r="I294" i="6"/>
  <c r="S292" i="6"/>
  <c r="Q292" i="6"/>
  <c r="CT140" i="1"/>
  <c r="CS138" i="1"/>
  <c r="U282" i="6"/>
  <c r="V282" i="6"/>
  <c r="R138" i="1"/>
  <c r="GK138" i="1" s="1"/>
  <c r="AD138" i="1"/>
  <c r="AB138" i="1" s="1"/>
  <c r="GX130" i="1"/>
  <c r="CB96" i="1"/>
  <c r="CC50" i="1"/>
  <c r="CC26" i="1" s="1"/>
  <c r="CT237" i="1"/>
  <c r="AB235" i="1"/>
  <c r="BZ201" i="1"/>
  <c r="CG201" i="1" s="1"/>
  <c r="G233" i="1"/>
  <c r="A501" i="6"/>
  <c r="W236" i="1"/>
  <c r="P198" i="1"/>
  <c r="K446" i="6" s="1"/>
  <c r="I446" i="6"/>
  <c r="E374" i="6"/>
  <c r="I377" i="6"/>
  <c r="C375" i="6"/>
  <c r="V149" i="1"/>
  <c r="I286" i="6"/>
  <c r="X286" i="6" s="1"/>
  <c r="Q248" i="6"/>
  <c r="S248" i="6"/>
  <c r="T131" i="1"/>
  <c r="CK82" i="1"/>
  <c r="BB96" i="1"/>
  <c r="Q48" i="1"/>
  <c r="E127" i="6"/>
  <c r="P48" i="1"/>
  <c r="S47" i="1"/>
  <c r="K123" i="6" s="1"/>
  <c r="Q121" i="6"/>
  <c r="I123" i="6"/>
  <c r="S121" i="6"/>
  <c r="P42" i="1"/>
  <c r="K107" i="6" s="1"/>
  <c r="I107" i="6"/>
  <c r="Q33" i="1"/>
  <c r="S68" i="6"/>
  <c r="I74" i="6" s="1"/>
  <c r="Q68" i="6"/>
  <c r="I73" i="6" s="1"/>
  <c r="I70" i="6"/>
  <c r="S32" i="1"/>
  <c r="Q28" i="1"/>
  <c r="K33" i="6" s="1"/>
  <c r="C31" i="6"/>
  <c r="E30" i="6"/>
  <c r="I33" i="6"/>
  <c r="C482" i="6"/>
  <c r="E481" i="6"/>
  <c r="AD238" i="1"/>
  <c r="V103" i="6"/>
  <c r="U103" i="6"/>
  <c r="AD41" i="1"/>
  <c r="AB41" i="1" s="1"/>
  <c r="W33" i="1"/>
  <c r="G22" i="1"/>
  <c r="A505" i="6"/>
  <c r="T242" i="1"/>
  <c r="GX198" i="1"/>
  <c r="T194" i="1"/>
  <c r="CQ190" i="1"/>
  <c r="I407" i="6"/>
  <c r="S396" i="6"/>
  <c r="Q396" i="6"/>
  <c r="W187" i="1"/>
  <c r="T151" i="1"/>
  <c r="GK144" i="1"/>
  <c r="K321" i="6"/>
  <c r="T140" i="1"/>
  <c r="W134" i="1"/>
  <c r="S132" i="1"/>
  <c r="K242" i="6" s="1"/>
  <c r="I242" i="6"/>
  <c r="S240" i="6"/>
  <c r="I244" i="6" s="1"/>
  <c r="Q240" i="6"/>
  <c r="I243" i="6" s="1"/>
  <c r="CT132" i="1"/>
  <c r="W131" i="1"/>
  <c r="U130" i="1"/>
  <c r="I226" i="6" s="1"/>
  <c r="AB226" i="6" s="1"/>
  <c r="V181" i="6"/>
  <c r="K189" i="6" s="1"/>
  <c r="U181" i="6"/>
  <c r="I189" i="6" s="1"/>
  <c r="I185" i="6"/>
  <c r="W185" i="6" s="1"/>
  <c r="CR91" i="1"/>
  <c r="I126" i="6"/>
  <c r="CQ47" i="1"/>
  <c r="T43" i="1"/>
  <c r="Q42" i="1"/>
  <c r="E107" i="6"/>
  <c r="C108" i="6"/>
  <c r="V33" i="1"/>
  <c r="V29" i="1"/>
  <c r="V28" i="1"/>
  <c r="AI50" i="1" s="1"/>
  <c r="CT242" i="1"/>
  <c r="V240" i="1"/>
  <c r="I417" i="6"/>
  <c r="S415" i="6"/>
  <c r="Q415" i="6"/>
  <c r="CT194" i="1"/>
  <c r="CS189" i="1"/>
  <c r="V396" i="6"/>
  <c r="K399" i="6" s="1"/>
  <c r="I397" i="6"/>
  <c r="U396" i="6"/>
  <c r="I399" i="6" s="1"/>
  <c r="O400" i="6" s="1"/>
  <c r="I398" i="6"/>
  <c r="W398" i="6" s="1"/>
  <c r="U187" i="1"/>
  <c r="I382" i="6" s="1"/>
  <c r="AB382" i="6" s="1"/>
  <c r="I360" i="6"/>
  <c r="P150" i="1"/>
  <c r="K360" i="6" s="1"/>
  <c r="S146" i="1"/>
  <c r="K332" i="6" s="1"/>
  <c r="I332" i="6"/>
  <c r="Q330" i="6"/>
  <c r="S330" i="6"/>
  <c r="P144" i="1"/>
  <c r="K322" i="6" s="1"/>
  <c r="Q310" i="6"/>
  <c r="S310" i="6"/>
  <c r="CT143" i="1"/>
  <c r="S133" i="1"/>
  <c r="CY133" i="1" s="1"/>
  <c r="X133" i="1" s="1"/>
  <c r="R248" i="6" s="1"/>
  <c r="U240" i="6"/>
  <c r="V240" i="6"/>
  <c r="V131" i="1"/>
  <c r="V94" i="1"/>
  <c r="U88" i="1"/>
  <c r="V85" i="1"/>
  <c r="CT40" i="1"/>
  <c r="S99" i="6"/>
  <c r="Q99" i="6"/>
  <c r="Q89" i="6"/>
  <c r="I93" i="6" s="1"/>
  <c r="S89" i="6"/>
  <c r="I94" i="6" s="1"/>
  <c r="I90" i="6"/>
  <c r="S79" i="6"/>
  <c r="I84" i="6" s="1"/>
  <c r="Q79" i="6"/>
  <c r="I83" i="6" s="1"/>
  <c r="I80" i="6"/>
  <c r="S30" i="1"/>
  <c r="K54" i="6" s="1"/>
  <c r="I54" i="6"/>
  <c r="S52" i="6"/>
  <c r="I56" i="6" s="1"/>
  <c r="Q52" i="6"/>
  <c r="I55" i="6" s="1"/>
  <c r="U29" i="1"/>
  <c r="I49" i="6" s="1"/>
  <c r="AB49" i="6" s="1"/>
  <c r="AB147" i="1"/>
  <c r="AD143" i="1"/>
  <c r="AB143" i="1" s="1"/>
  <c r="U310" i="6"/>
  <c r="V310" i="6"/>
  <c r="AD132" i="1"/>
  <c r="AB132" i="1" s="1"/>
  <c r="U99" i="6"/>
  <c r="V99" i="6"/>
  <c r="Y194" i="6"/>
  <c r="I433" i="6"/>
  <c r="C318" i="6"/>
  <c r="E317" i="6"/>
  <c r="I320" i="6"/>
  <c r="AD142" i="1"/>
  <c r="AB142" i="1" s="1"/>
  <c r="I309" i="6"/>
  <c r="W309" i="6" s="1"/>
  <c r="U305" i="6"/>
  <c r="V305" i="6"/>
  <c r="T94" i="1"/>
  <c r="P92" i="1"/>
  <c r="K193" i="6" s="1"/>
  <c r="P47" i="1"/>
  <c r="K126" i="6" s="1"/>
  <c r="E103" i="6"/>
  <c r="C104" i="6"/>
  <c r="Q41" i="1"/>
  <c r="GX41" i="1"/>
  <c r="P40" i="1"/>
  <c r="K99" i="6" s="1"/>
  <c r="I99" i="6"/>
  <c r="CT29" i="1"/>
  <c r="S41" i="6"/>
  <c r="I47" i="6" s="1"/>
  <c r="Q41" i="6"/>
  <c r="I46" i="6" s="1"/>
  <c r="I43" i="6"/>
  <c r="AD241" i="1"/>
  <c r="AB241" i="1" s="1"/>
  <c r="V490" i="6"/>
  <c r="U490" i="6"/>
  <c r="S484" i="6"/>
  <c r="Q484" i="6"/>
  <c r="CT240" i="1"/>
  <c r="S189" i="1"/>
  <c r="CS188" i="1"/>
  <c r="U385" i="6"/>
  <c r="I392" i="6" s="1"/>
  <c r="V385" i="6"/>
  <c r="K392" i="6" s="1"/>
  <c r="I389" i="6"/>
  <c r="W389" i="6" s="1"/>
  <c r="W151" i="1"/>
  <c r="P136" i="1"/>
  <c r="K274" i="6" s="1"/>
  <c r="I274" i="6"/>
  <c r="R135" i="1"/>
  <c r="GK135" i="1" s="1"/>
  <c r="U266" i="6"/>
  <c r="V266" i="6"/>
  <c r="CR135" i="1"/>
  <c r="CS135" i="1"/>
  <c r="R132" i="1"/>
  <c r="GK132" i="1" s="1"/>
  <c r="S229" i="6"/>
  <c r="I235" i="6" s="1"/>
  <c r="Q229" i="6"/>
  <c r="I234" i="6" s="1"/>
  <c r="I231" i="6"/>
  <c r="S131" i="1"/>
  <c r="CZ131" i="1" s="1"/>
  <c r="Y131" i="1" s="1"/>
  <c r="S94" i="1"/>
  <c r="Q208" i="6"/>
  <c r="S208" i="6"/>
  <c r="W86" i="1"/>
  <c r="W85" i="1"/>
  <c r="AJ96" i="1" s="1"/>
  <c r="AJ82" i="1" s="1"/>
  <c r="P39" i="1"/>
  <c r="CQ39" i="1"/>
  <c r="R35" i="1"/>
  <c r="GK35" i="1" s="1"/>
  <c r="AD35" i="1"/>
  <c r="AB35" i="1" s="1"/>
  <c r="GX30" i="1"/>
  <c r="AB30" i="1"/>
  <c r="CS29" i="1"/>
  <c r="U41" i="6"/>
  <c r="I48" i="6" s="1"/>
  <c r="V41" i="6"/>
  <c r="K48" i="6" s="1"/>
  <c r="I45" i="6"/>
  <c r="W45" i="6" s="1"/>
  <c r="CT238" i="1"/>
  <c r="V236" i="1"/>
  <c r="CR199" i="1"/>
  <c r="V196" i="1"/>
  <c r="CQ191" i="1"/>
  <c r="I408" i="6"/>
  <c r="X408" i="6" s="1"/>
  <c r="I404" i="6"/>
  <c r="S402" i="6"/>
  <c r="Q402" i="6"/>
  <c r="CT150" i="1"/>
  <c r="I357" i="6"/>
  <c r="Q355" i="6"/>
  <c r="S355" i="6"/>
  <c r="T149" i="1"/>
  <c r="P140" i="1"/>
  <c r="K297" i="6" s="1"/>
  <c r="I295" i="6"/>
  <c r="E292" i="6"/>
  <c r="C293" i="6"/>
  <c r="Q134" i="1"/>
  <c r="K257" i="6" s="1"/>
  <c r="E254" i="6"/>
  <c r="I257" i="6"/>
  <c r="C255" i="6"/>
  <c r="R133" i="1"/>
  <c r="U248" i="6"/>
  <c r="I251" i="6" s="1"/>
  <c r="V248" i="6"/>
  <c r="K251" i="6" s="1"/>
  <c r="I249" i="6"/>
  <c r="I250" i="6"/>
  <c r="W250" i="6" s="1"/>
  <c r="CR133" i="1"/>
  <c r="Q47" i="1"/>
  <c r="K124" i="6" s="1"/>
  <c r="I125" i="6"/>
  <c r="W125" i="6" s="1"/>
  <c r="V121" i="6"/>
  <c r="K130" i="6" s="1"/>
  <c r="U121" i="6"/>
  <c r="I130" i="6" s="1"/>
  <c r="E111" i="6"/>
  <c r="C112" i="6"/>
  <c r="I114" i="6"/>
  <c r="S103" i="6"/>
  <c r="Q103" i="6"/>
  <c r="Q32" i="1"/>
  <c r="K71" i="6" s="1"/>
  <c r="U68" i="6"/>
  <c r="I75" i="6" s="1"/>
  <c r="I72" i="6"/>
  <c r="W72" i="6" s="1"/>
  <c r="V68" i="6"/>
  <c r="K75" i="6" s="1"/>
  <c r="AD237" i="1"/>
  <c r="T236" i="1"/>
  <c r="Q198" i="1"/>
  <c r="K444" i="6" s="1"/>
  <c r="C442" i="6"/>
  <c r="I444" i="6"/>
  <c r="E441" i="6"/>
  <c r="T197" i="1"/>
  <c r="U194" i="1"/>
  <c r="I425" i="6" s="1"/>
  <c r="AB425" i="6" s="1"/>
  <c r="R190" i="1"/>
  <c r="V402" i="6"/>
  <c r="I406" i="6"/>
  <c r="W406" i="6" s="1"/>
  <c r="U402" i="6"/>
  <c r="Q151" i="1"/>
  <c r="E361" i="6"/>
  <c r="I359" i="6"/>
  <c r="W359" i="6" s="1"/>
  <c r="V355" i="6"/>
  <c r="U355" i="6"/>
  <c r="R150" i="1"/>
  <c r="AD133" i="1"/>
  <c r="AB133" i="1" s="1"/>
  <c r="V130" i="1"/>
  <c r="Q93" i="1"/>
  <c r="K199" i="6" s="1"/>
  <c r="I199" i="6"/>
  <c r="E196" i="6"/>
  <c r="C197" i="6"/>
  <c r="AD92" i="1"/>
  <c r="AB92" i="1" s="1"/>
  <c r="U193" i="6"/>
  <c r="V193" i="6"/>
  <c r="AD47" i="1"/>
  <c r="AB47" i="1" s="1"/>
  <c r="U43" i="1"/>
  <c r="I118" i="6" s="1"/>
  <c r="AB118" i="6" s="1"/>
  <c r="W28" i="1"/>
  <c r="P235" i="1"/>
  <c r="I186" i="6"/>
  <c r="CQ91" i="1"/>
  <c r="H194" i="6"/>
  <c r="CS194" i="1"/>
  <c r="V415" i="6"/>
  <c r="U415" i="6"/>
  <c r="I419" i="6"/>
  <c r="W419" i="6" s="1"/>
  <c r="S190" i="1"/>
  <c r="CR146" i="1"/>
  <c r="U330" i="6"/>
  <c r="V330" i="6"/>
  <c r="I334" i="6"/>
  <c r="W334" i="6" s="1"/>
  <c r="S305" i="6"/>
  <c r="I307" i="6"/>
  <c r="Q305" i="6"/>
  <c r="S142" i="1"/>
  <c r="P133" i="1"/>
  <c r="U94" i="1"/>
  <c r="T88" i="1"/>
  <c r="U85" i="1"/>
  <c r="I161" i="6" s="1"/>
  <c r="AB161" i="6" s="1"/>
  <c r="R47" i="1"/>
  <c r="Q39" i="1"/>
  <c r="K91" i="6" s="1"/>
  <c r="I92" i="6"/>
  <c r="W92" i="6" s="1"/>
  <c r="V89" i="6"/>
  <c r="K95" i="6" s="1"/>
  <c r="U89" i="6"/>
  <c r="I95" i="6" s="1"/>
  <c r="I91" i="6"/>
  <c r="CR39" i="1"/>
  <c r="CS39" i="1"/>
  <c r="AD38" i="1"/>
  <c r="U79" i="6"/>
  <c r="I85" i="6" s="1"/>
  <c r="I81" i="6"/>
  <c r="V79" i="6"/>
  <c r="K85" i="6" s="1"/>
  <c r="I82" i="6"/>
  <c r="W82" i="6" s="1"/>
  <c r="CR30" i="1"/>
  <c r="V52" i="6"/>
  <c r="U52" i="6"/>
  <c r="T29" i="1"/>
  <c r="T240" i="1"/>
  <c r="P237" i="1"/>
  <c r="E460" i="6"/>
  <c r="C461" i="6"/>
  <c r="GX196" i="1"/>
  <c r="CT195" i="1"/>
  <c r="I420" i="6"/>
  <c r="S385" i="6"/>
  <c r="I391" i="6" s="1"/>
  <c r="I387" i="6"/>
  <c r="Q385" i="6"/>
  <c r="I390" i="6" s="1"/>
  <c r="S188" i="1"/>
  <c r="AO153" i="1"/>
  <c r="I310" i="6"/>
  <c r="X310" i="6" s="1"/>
  <c r="AD136" i="1"/>
  <c r="AB136" i="1" s="1"/>
  <c r="V269" i="6"/>
  <c r="I273" i="6"/>
  <c r="W273" i="6" s="1"/>
  <c r="U269" i="6"/>
  <c r="S266" i="6"/>
  <c r="Q266" i="6"/>
  <c r="CT135" i="1"/>
  <c r="Q91" i="1"/>
  <c r="K184" i="6" s="1"/>
  <c r="E60" i="6"/>
  <c r="C61" i="6"/>
  <c r="GX241" i="1"/>
  <c r="BY244" i="1"/>
  <c r="CI244" i="1" s="1"/>
  <c r="K237" i="1"/>
  <c r="I191" i="1"/>
  <c r="E408" i="6" s="1"/>
  <c r="I405" i="6"/>
  <c r="E402" i="6"/>
  <c r="C403" i="6"/>
  <c r="G128" i="1"/>
  <c r="AQ369" i="6"/>
  <c r="A369" i="6"/>
  <c r="Q143" i="1"/>
  <c r="E310" i="6"/>
  <c r="P241" i="1"/>
  <c r="K493" i="6" s="1"/>
  <c r="I493" i="6"/>
  <c r="CR240" i="1"/>
  <c r="U484" i="6"/>
  <c r="V484" i="6"/>
  <c r="CS240" i="1"/>
  <c r="W239" i="1"/>
  <c r="I237" i="1"/>
  <c r="CW97" i="3" s="1"/>
  <c r="I421" i="6"/>
  <c r="X421" i="6" s="1"/>
  <c r="S194" i="1"/>
  <c r="V187" i="1"/>
  <c r="S149" i="1"/>
  <c r="CY149" i="1" s="1"/>
  <c r="X149" i="1" s="1"/>
  <c r="R348" i="6" s="1"/>
  <c r="S348" i="6"/>
  <c r="Q348" i="6"/>
  <c r="GX146" i="1"/>
  <c r="AB146" i="1"/>
  <c r="T144" i="1"/>
  <c r="GX136" i="1"/>
  <c r="AD135" i="1"/>
  <c r="AB135" i="1" s="1"/>
  <c r="AB131" i="1"/>
  <c r="CR94" i="1"/>
  <c r="U208" i="6"/>
  <c r="V208" i="6"/>
  <c r="CS94" i="1"/>
  <c r="R91" i="1"/>
  <c r="C182" i="6"/>
  <c r="E181" i="6"/>
  <c r="I184" i="6"/>
  <c r="G26" i="1"/>
  <c r="A135" i="6"/>
  <c r="C122" i="6"/>
  <c r="E121" i="6"/>
  <c r="I124" i="6"/>
  <c r="CQ42" i="1"/>
  <c r="C100" i="6"/>
  <c r="E99" i="6"/>
  <c r="R39" i="1"/>
  <c r="R38" i="1"/>
  <c r="AD36" i="1"/>
  <c r="S91" i="1"/>
  <c r="K183" i="6" s="1"/>
  <c r="I183" i="6"/>
  <c r="S181" i="6"/>
  <c r="I188" i="6" s="1"/>
  <c r="Q181" i="6"/>
  <c r="I187" i="6" s="1"/>
  <c r="E177" i="6"/>
  <c r="C178" i="6"/>
  <c r="AB238" i="1"/>
  <c r="AD150" i="1"/>
  <c r="AB150" i="1" s="1"/>
  <c r="BZ244" i="1"/>
  <c r="BZ233" i="1" s="1"/>
  <c r="V239" i="1"/>
  <c r="GX194" i="1"/>
  <c r="U348" i="6"/>
  <c r="V348" i="6"/>
  <c r="CQ135" i="1"/>
  <c r="I266" i="6"/>
  <c r="CT90" i="1"/>
  <c r="S90" i="1"/>
  <c r="CY90" i="1" s="1"/>
  <c r="X90" i="1" s="1"/>
  <c r="W48" i="1"/>
  <c r="T33" i="1"/>
  <c r="CT32" i="1"/>
  <c r="AD242" i="1"/>
  <c r="AB242" i="1" s="1"/>
  <c r="AB239" i="1"/>
  <c r="BZ153" i="1"/>
  <c r="AQ153" i="1" s="1"/>
  <c r="V323" i="6"/>
  <c r="U323" i="6"/>
  <c r="U254" i="6"/>
  <c r="I262" i="6" s="1"/>
  <c r="I258" i="6"/>
  <c r="W258" i="6" s="1"/>
  <c r="V254" i="6"/>
  <c r="K262" i="6" s="1"/>
  <c r="Q132" i="1"/>
  <c r="E240" i="6"/>
  <c r="C241" i="6"/>
  <c r="W130" i="1"/>
  <c r="CS84" i="1"/>
  <c r="V140" i="6"/>
  <c r="K148" i="6" s="1"/>
  <c r="I144" i="6"/>
  <c r="W144" i="6" s="1"/>
  <c r="U140" i="6"/>
  <c r="I148" i="6" s="1"/>
  <c r="S31" i="1"/>
  <c r="K62" i="6" s="1"/>
  <c r="I62" i="6"/>
  <c r="Q60" i="6"/>
  <c r="I63" i="6" s="1"/>
  <c r="S60" i="6"/>
  <c r="I64" i="6" s="1"/>
  <c r="P242" i="1"/>
  <c r="I494" i="6"/>
  <c r="X494" i="6" s="1"/>
  <c r="U241" i="1"/>
  <c r="I497" i="6" s="1"/>
  <c r="AB497" i="6" s="1"/>
  <c r="I463" i="6"/>
  <c r="X463" i="6" s="1"/>
  <c r="T196" i="1"/>
  <c r="V190" i="1"/>
  <c r="T187" i="1"/>
  <c r="U151" i="1"/>
  <c r="W149" i="1"/>
  <c r="W146" i="1"/>
  <c r="AD145" i="1"/>
  <c r="AB145" i="1" s="1"/>
  <c r="CT144" i="1"/>
  <c r="I319" i="6"/>
  <c r="S317" i="6"/>
  <c r="Q317" i="6"/>
  <c r="S137" i="1"/>
  <c r="CY137" i="1" s="1"/>
  <c r="X137" i="1" s="1"/>
  <c r="R275" i="6" s="1"/>
  <c r="AD134" i="1"/>
  <c r="AB134" i="1" s="1"/>
  <c r="I201" i="6"/>
  <c r="I145" i="6"/>
  <c r="I127" i="6"/>
  <c r="X127" i="6" s="1"/>
  <c r="W47" i="1"/>
  <c r="S43" i="1"/>
  <c r="Q111" i="6"/>
  <c r="I116" i="6" s="1"/>
  <c r="S111" i="6"/>
  <c r="I117" i="6" s="1"/>
  <c r="I113" i="6"/>
  <c r="I103" i="6"/>
  <c r="R31" i="1"/>
  <c r="GK31" i="1" s="1"/>
  <c r="U60" i="6"/>
  <c r="V60" i="6"/>
  <c r="AD28" i="1"/>
  <c r="AB28" i="1" s="1"/>
  <c r="I34" i="6"/>
  <c r="W34" i="6" s="1"/>
  <c r="V30" i="6"/>
  <c r="K37" i="6" s="1"/>
  <c r="U30" i="6"/>
  <c r="I37" i="6" s="1"/>
  <c r="W140" i="1"/>
  <c r="R131" i="1"/>
  <c r="I233" i="6"/>
  <c r="W233" i="6" s="1"/>
  <c r="V229" i="6"/>
  <c r="K236" i="6" s="1"/>
  <c r="U229" i="6"/>
  <c r="I236" i="6" s="1"/>
  <c r="GX93" i="1"/>
  <c r="W88" i="1"/>
  <c r="AB36" i="1"/>
  <c r="W30" i="1"/>
  <c r="CT28" i="1"/>
  <c r="I32" i="6"/>
  <c r="S30" i="6"/>
  <c r="I36" i="6" s="1"/>
  <c r="Q30" i="6"/>
  <c r="I35" i="6" s="1"/>
  <c r="T241" i="1"/>
  <c r="P239" i="1"/>
  <c r="S428" i="6"/>
  <c r="Q428" i="6"/>
  <c r="I430" i="6"/>
  <c r="I388" i="6"/>
  <c r="C386" i="6"/>
  <c r="E385" i="6"/>
  <c r="Q374" i="6"/>
  <c r="I379" i="6" s="1"/>
  <c r="S374" i="6"/>
  <c r="I380" i="6" s="1"/>
  <c r="I376" i="6"/>
  <c r="C343" i="6"/>
  <c r="I345" i="6"/>
  <c r="E342" i="6"/>
  <c r="CR147" i="1"/>
  <c r="CS144" i="1"/>
  <c r="I321" i="6"/>
  <c r="W321" i="6" s="1"/>
  <c r="V317" i="6"/>
  <c r="U317" i="6"/>
  <c r="U140" i="1"/>
  <c r="I302" i="6" s="1"/>
  <c r="AB302" i="6" s="1"/>
  <c r="E282" i="6"/>
  <c r="C283" i="6"/>
  <c r="T136" i="1"/>
  <c r="I259" i="6"/>
  <c r="P93" i="1"/>
  <c r="K201" i="6" s="1"/>
  <c r="Q44" i="1"/>
  <c r="CR43" i="1"/>
  <c r="V111" i="6"/>
  <c r="U111" i="6"/>
  <c r="AD31" i="1"/>
  <c r="AB31" i="1" s="1"/>
  <c r="P28" i="1"/>
  <c r="CT241" i="1"/>
  <c r="S490" i="6"/>
  <c r="Q490" i="6"/>
  <c r="I492" i="6"/>
  <c r="W240" i="1"/>
  <c r="R196" i="1"/>
  <c r="U428" i="6"/>
  <c r="I432" i="6"/>
  <c r="W432" i="6" s="1"/>
  <c r="V428" i="6"/>
  <c r="V194" i="1"/>
  <c r="T190" i="1"/>
  <c r="AD187" i="1"/>
  <c r="AB187" i="1" s="1"/>
  <c r="V374" i="6"/>
  <c r="K381" i="6" s="1"/>
  <c r="U374" i="6"/>
  <c r="I381" i="6" s="1"/>
  <c r="I378" i="6"/>
  <c r="W378" i="6" s="1"/>
  <c r="CT151" i="1"/>
  <c r="Q361" i="6"/>
  <c r="S361" i="6"/>
  <c r="C356" i="6"/>
  <c r="E355" i="6"/>
  <c r="I358" i="6"/>
  <c r="U149" i="1"/>
  <c r="U146" i="1"/>
  <c r="I339" i="6" s="1"/>
  <c r="AB339" i="6" s="1"/>
  <c r="GX144" i="1"/>
  <c r="C306" i="6"/>
  <c r="E305" i="6"/>
  <c r="I308" i="6"/>
  <c r="S136" i="1"/>
  <c r="K271" i="6" s="1"/>
  <c r="Q269" i="6"/>
  <c r="I271" i="6"/>
  <c r="S269" i="6"/>
  <c r="R134" i="1"/>
  <c r="G82" i="1"/>
  <c r="A213" i="6"/>
  <c r="CT92" i="1"/>
  <c r="S193" i="6"/>
  <c r="Q193" i="6"/>
  <c r="I86" i="1"/>
  <c r="Q86" i="1" s="1"/>
  <c r="I143" i="6"/>
  <c r="E140" i="6"/>
  <c r="C141" i="6"/>
  <c r="U47" i="1"/>
  <c r="I131" i="6" s="1"/>
  <c r="AB131" i="6" s="1"/>
  <c r="GX43" i="1"/>
  <c r="AB43" i="1"/>
  <c r="T40" i="1"/>
  <c r="U33" i="1"/>
  <c r="E68" i="6"/>
  <c r="I71" i="6"/>
  <c r="C69" i="6"/>
  <c r="AB237" i="1"/>
  <c r="AP244" i="1"/>
  <c r="BY233" i="1"/>
  <c r="CD233" i="1"/>
  <c r="AU244" i="1"/>
  <c r="CY240" i="1"/>
  <c r="X240" i="1" s="1"/>
  <c r="R484" i="6" s="1"/>
  <c r="AO244" i="1"/>
  <c r="AT244" i="1"/>
  <c r="CQ240" i="1"/>
  <c r="R240" i="1"/>
  <c r="GK240" i="1" s="1"/>
  <c r="CQ239" i="1"/>
  <c r="R239" i="1"/>
  <c r="GK239" i="1" s="1"/>
  <c r="CS238" i="1"/>
  <c r="CS237" i="1"/>
  <c r="CZ236" i="1"/>
  <c r="Y236" i="1" s="1"/>
  <c r="T463" i="6" s="1"/>
  <c r="P236" i="1"/>
  <c r="AO185" i="1"/>
  <c r="F205" i="1"/>
  <c r="Q193" i="1"/>
  <c r="S193" i="1"/>
  <c r="F260" i="1"/>
  <c r="Q240" i="1"/>
  <c r="Q239" i="1"/>
  <c r="CR238" i="1"/>
  <c r="CR237" i="1"/>
  <c r="AD199" i="1"/>
  <c r="CS199" i="1"/>
  <c r="AD198" i="1"/>
  <c r="AB198" i="1" s="1"/>
  <c r="R198" i="1"/>
  <c r="CS198" i="1"/>
  <c r="CS195" i="1"/>
  <c r="AD195" i="1"/>
  <c r="AB195" i="1" s="1"/>
  <c r="CR195" i="1"/>
  <c r="CU89" i="3"/>
  <c r="CV89" i="3"/>
  <c r="CX89" i="3"/>
  <c r="CW90" i="3"/>
  <c r="CX90" i="3"/>
  <c r="I199" i="1"/>
  <c r="E447" i="6" s="1"/>
  <c r="CU101" i="3"/>
  <c r="CX102" i="3"/>
  <c r="CQ196" i="1"/>
  <c r="P196" i="1"/>
  <c r="K433" i="6" s="1"/>
  <c r="R242" i="1"/>
  <c r="GK242" i="1" s="1"/>
  <c r="R241" i="1"/>
  <c r="GK241" i="1" s="1"/>
  <c r="S235" i="1"/>
  <c r="K462" i="6" s="1"/>
  <c r="CT235" i="1"/>
  <c r="CQ197" i="1"/>
  <c r="CP193" i="1"/>
  <c r="O193" i="1" s="1"/>
  <c r="CD128" i="1"/>
  <c r="Q241" i="1"/>
  <c r="CU99" i="3"/>
  <c r="CV99" i="3"/>
  <c r="CX99" i="3"/>
  <c r="U236" i="1"/>
  <c r="R236" i="1"/>
  <c r="BC201" i="1"/>
  <c r="T198" i="1"/>
  <c r="S198" i="1"/>
  <c r="K443" i="6" s="1"/>
  <c r="CC201" i="1"/>
  <c r="R191" i="1"/>
  <c r="GK191" i="1" s="1"/>
  <c r="Q196" i="1"/>
  <c r="K431" i="6" s="1"/>
  <c r="CR194" i="1"/>
  <c r="Q190" i="1"/>
  <c r="K405" i="6" s="1"/>
  <c r="CR189" i="1"/>
  <c r="CR188" i="1"/>
  <c r="CU66" i="3"/>
  <c r="CX67" i="3"/>
  <c r="CW68" i="3"/>
  <c r="CZ187" i="1"/>
  <c r="Y187" i="1" s="1"/>
  <c r="T374" i="6" s="1"/>
  <c r="K380" i="6" s="1"/>
  <c r="CI153" i="1"/>
  <c r="BD153" i="1"/>
  <c r="P149" i="1"/>
  <c r="S143" i="1"/>
  <c r="GX140" i="1"/>
  <c r="V140" i="1"/>
  <c r="CZ138" i="1"/>
  <c r="Y138" i="1" s="1"/>
  <c r="T282" i="6" s="1"/>
  <c r="AD137" i="1"/>
  <c r="AB137" i="1" s="1"/>
  <c r="CR137" i="1"/>
  <c r="CS137" i="1"/>
  <c r="BD201" i="1"/>
  <c r="AB199" i="1"/>
  <c r="AD197" i="1"/>
  <c r="AB197" i="1" s="1"/>
  <c r="AD196" i="1"/>
  <c r="AB196" i="1" s="1"/>
  <c r="CQ195" i="1"/>
  <c r="CQ194" i="1"/>
  <c r="R194" i="1"/>
  <c r="CS193" i="1"/>
  <c r="CS192" i="1"/>
  <c r="AD191" i="1"/>
  <c r="AB191" i="1" s="1"/>
  <c r="AD190" i="1"/>
  <c r="AB190" i="1" s="1"/>
  <c r="P190" i="1"/>
  <c r="CQ189" i="1"/>
  <c r="R189" i="1"/>
  <c r="CQ188" i="1"/>
  <c r="R188" i="1"/>
  <c r="CS187" i="1"/>
  <c r="BC153" i="1"/>
  <c r="S151" i="1"/>
  <c r="CP151" i="1" s="1"/>
  <c r="O151" i="1" s="1"/>
  <c r="K361" i="6" s="1"/>
  <c r="S150" i="1"/>
  <c r="K357" i="6" s="1"/>
  <c r="CU56" i="3"/>
  <c r="CX59" i="3"/>
  <c r="CX60" i="3"/>
  <c r="CW57" i="3"/>
  <c r="CV56" i="3"/>
  <c r="CX56" i="3"/>
  <c r="CT149" i="1"/>
  <c r="CT148" i="1"/>
  <c r="Q146" i="1"/>
  <c r="S145" i="1"/>
  <c r="AB144" i="1"/>
  <c r="S144" i="1"/>
  <c r="K319" i="6" s="1"/>
  <c r="CW31" i="3"/>
  <c r="CW34" i="3"/>
  <c r="CW37" i="3"/>
  <c r="CU29" i="3"/>
  <c r="CX31" i="3"/>
  <c r="CV29" i="3"/>
  <c r="CX34" i="3"/>
  <c r="CX37" i="3"/>
  <c r="I145" i="1"/>
  <c r="E323" i="6" s="1"/>
  <c r="CS143" i="1"/>
  <c r="R143" i="1"/>
  <c r="GK143" i="1" s="1"/>
  <c r="CU24" i="3"/>
  <c r="CW25" i="3"/>
  <c r="CX28" i="3"/>
  <c r="CX25" i="3"/>
  <c r="R140" i="1"/>
  <c r="S140" i="1"/>
  <c r="K294" i="6" s="1"/>
  <c r="P138" i="1"/>
  <c r="K285" i="6" s="1"/>
  <c r="Q194" i="1"/>
  <c r="K418" i="6" s="1"/>
  <c r="CU79" i="3"/>
  <c r="CX81" i="3"/>
  <c r="CV79" i="3"/>
  <c r="CX82" i="3"/>
  <c r="CX79" i="3"/>
  <c r="CX83" i="3"/>
  <c r="CW80" i="3"/>
  <c r="Q189" i="1"/>
  <c r="K397" i="6" s="1"/>
  <c r="Q188" i="1"/>
  <c r="K388" i="6" s="1"/>
  <c r="CX62" i="3"/>
  <c r="CW63" i="3"/>
  <c r="CX63" i="3"/>
  <c r="CU61" i="3"/>
  <c r="CV61" i="3"/>
  <c r="CX65" i="3"/>
  <c r="BX185" i="1"/>
  <c r="BB153" i="1"/>
  <c r="CR143" i="1"/>
  <c r="CY130" i="1"/>
  <c r="X130" i="1" s="1"/>
  <c r="R218" i="6" s="1"/>
  <c r="K223" i="6" s="1"/>
  <c r="CZ130" i="1"/>
  <c r="Y130" i="1" s="1"/>
  <c r="T218" i="6" s="1"/>
  <c r="K224" i="6" s="1"/>
  <c r="BZ82" i="1"/>
  <c r="CU93" i="3"/>
  <c r="CV93" i="3"/>
  <c r="CX93" i="3"/>
  <c r="CQ199" i="1"/>
  <c r="CQ198" i="1"/>
  <c r="CS197" i="1"/>
  <c r="CS196" i="1"/>
  <c r="AD194" i="1"/>
  <c r="AB194" i="1" s="1"/>
  <c r="P194" i="1"/>
  <c r="CQ193" i="1"/>
  <c r="R193" i="1"/>
  <c r="GK193" i="1" s="1"/>
  <c r="CQ192" i="1"/>
  <c r="R192" i="1"/>
  <c r="GK192" i="1" s="1"/>
  <c r="CS191" i="1"/>
  <c r="CS190" i="1"/>
  <c r="AD189" i="1"/>
  <c r="AB189" i="1" s="1"/>
  <c r="P189" i="1"/>
  <c r="AD188" i="1"/>
  <c r="AB188" i="1" s="1"/>
  <c r="P188" i="1"/>
  <c r="CQ187" i="1"/>
  <c r="R187" i="1"/>
  <c r="K378" i="6" s="1"/>
  <c r="Q150" i="1"/>
  <c r="CW52" i="3"/>
  <c r="CX46" i="3"/>
  <c r="CU45" i="3"/>
  <c r="CX49" i="3"/>
  <c r="CW47" i="3"/>
  <c r="CW50" i="3"/>
  <c r="CX52" i="3"/>
  <c r="CT147" i="1"/>
  <c r="CT146" i="1"/>
  <c r="Q144" i="1"/>
  <c r="CS142" i="1"/>
  <c r="R142" i="1"/>
  <c r="AB141" i="1"/>
  <c r="CU85" i="3"/>
  <c r="CW86" i="3"/>
  <c r="CX86" i="3"/>
  <c r="CX87" i="3"/>
  <c r="Q192" i="1"/>
  <c r="CP192" i="1" s="1"/>
  <c r="O192" i="1" s="1"/>
  <c r="CW75" i="3"/>
  <c r="CX72" i="3"/>
  <c r="CX75" i="3"/>
  <c r="CW73" i="3"/>
  <c r="CW76" i="3"/>
  <c r="CU71" i="3"/>
  <c r="CX73" i="3"/>
  <c r="CX76" i="3"/>
  <c r="Q187" i="1"/>
  <c r="K377" i="6" s="1"/>
  <c r="CU13" i="3"/>
  <c r="CX15" i="3"/>
  <c r="CX18" i="3"/>
  <c r="CX21" i="3"/>
  <c r="CV13" i="3"/>
  <c r="CW16" i="3"/>
  <c r="CW19" i="3"/>
  <c r="CX22" i="3"/>
  <c r="CX13" i="3"/>
  <c r="CX16" i="3"/>
  <c r="CX19" i="3"/>
  <c r="Q140" i="1"/>
  <c r="Q235" i="1"/>
  <c r="V421" i="6"/>
  <c r="Q148" i="1"/>
  <c r="CU40" i="3"/>
  <c r="CX40" i="3"/>
  <c r="CX43" i="3"/>
  <c r="CX41" i="3"/>
  <c r="CX44" i="3"/>
  <c r="CW41" i="3"/>
  <c r="P143" i="1"/>
  <c r="CP143" i="1" s="1"/>
  <c r="O143" i="1" s="1"/>
  <c r="K310" i="6" s="1"/>
  <c r="CQ142" i="1"/>
  <c r="I141" i="1"/>
  <c r="E298" i="6" s="1"/>
  <c r="CQ139" i="1"/>
  <c r="CQ138" i="1"/>
  <c r="CR139" i="1"/>
  <c r="CR138" i="1"/>
  <c r="CU10" i="3"/>
  <c r="CV10" i="3"/>
  <c r="CT137" i="1"/>
  <c r="CT136" i="1"/>
  <c r="Q135" i="1"/>
  <c r="CP135" i="1" s="1"/>
  <c r="O135" i="1" s="1"/>
  <c r="P134" i="1"/>
  <c r="Q133" i="1"/>
  <c r="P132" i="1"/>
  <c r="R130" i="1"/>
  <c r="K222" i="6" s="1"/>
  <c r="P91" i="1"/>
  <c r="GX86" i="1"/>
  <c r="U86" i="1"/>
  <c r="GX46" i="1"/>
  <c r="U46" i="1"/>
  <c r="CS136" i="1"/>
  <c r="CT134" i="1"/>
  <c r="Q130" i="1"/>
  <c r="K221" i="6" s="1"/>
  <c r="Q138" i="1"/>
  <c r="CR136" i="1"/>
  <c r="CU1" i="3"/>
  <c r="CV1" i="3"/>
  <c r="CW4" i="3"/>
  <c r="CX9" i="3"/>
  <c r="CX1" i="3"/>
  <c r="CX4" i="3"/>
  <c r="CZ135" i="1"/>
  <c r="Y135" i="1" s="1"/>
  <c r="T266" i="6" s="1"/>
  <c r="AD130" i="1"/>
  <c r="AB130" i="1" s="1"/>
  <c r="CI96" i="1"/>
  <c r="BD96" i="1"/>
  <c r="CT94" i="1"/>
  <c r="AB94" i="1"/>
  <c r="CY92" i="1"/>
  <c r="X92" i="1" s="1"/>
  <c r="R193" i="6" s="1"/>
  <c r="CR92" i="1"/>
  <c r="R92" i="1"/>
  <c r="GK92" i="1" s="1"/>
  <c r="CT91" i="1"/>
  <c r="R136" i="1"/>
  <c r="CS133" i="1"/>
  <c r="CS131" i="1"/>
  <c r="CT130" i="1"/>
  <c r="Q92" i="1"/>
  <c r="CP92" i="1" s="1"/>
  <c r="O92" i="1" s="1"/>
  <c r="R86" i="1"/>
  <c r="GK86" i="1" s="1"/>
  <c r="CP48" i="1"/>
  <c r="O48" i="1" s="1"/>
  <c r="K127" i="6" s="1"/>
  <c r="V46" i="1"/>
  <c r="Q136" i="1"/>
  <c r="CS130" i="1"/>
  <c r="CQ94" i="1"/>
  <c r="S93" i="1"/>
  <c r="CZ48" i="1"/>
  <c r="Y48" i="1" s="1"/>
  <c r="T127" i="6" s="1"/>
  <c r="S46" i="1"/>
  <c r="Q46" i="1"/>
  <c r="W46" i="1"/>
  <c r="AH50" i="1"/>
  <c r="I139" i="1"/>
  <c r="Q286" i="6" s="1"/>
  <c r="AO96" i="1"/>
  <c r="R93" i="1"/>
  <c r="CS91" i="1"/>
  <c r="AD91" i="1"/>
  <c r="AB91" i="1" s="1"/>
  <c r="S89" i="1"/>
  <c r="CT89" i="1"/>
  <c r="V86" i="1"/>
  <c r="T46" i="1"/>
  <c r="Q89" i="1"/>
  <c r="AD88" i="1"/>
  <c r="AB88" i="1" s="1"/>
  <c r="Q87" i="1"/>
  <c r="K170" i="6" s="1"/>
  <c r="AD86" i="1"/>
  <c r="AB86" i="1" s="1"/>
  <c r="Q85" i="1"/>
  <c r="K155" i="6" s="1"/>
  <c r="R84" i="1"/>
  <c r="K144" i="6" s="1"/>
  <c r="Q45" i="1"/>
  <c r="AD40" i="1"/>
  <c r="AB40" i="1" s="1"/>
  <c r="CS40" i="1"/>
  <c r="R40" i="1"/>
  <c r="GK40" i="1" s="1"/>
  <c r="AD89" i="1"/>
  <c r="AB89" i="1" s="1"/>
  <c r="P89" i="1"/>
  <c r="AD87" i="1"/>
  <c r="AB87" i="1" s="1"/>
  <c r="P87" i="1"/>
  <c r="AD85" i="1"/>
  <c r="AB85" i="1" s="1"/>
  <c r="P85" i="1"/>
  <c r="Q84" i="1"/>
  <c r="CT48" i="1"/>
  <c r="CT47" i="1"/>
  <c r="AD46" i="1"/>
  <c r="P46" i="1"/>
  <c r="AD45" i="1"/>
  <c r="AB45" i="1" s="1"/>
  <c r="P45" i="1"/>
  <c r="CP45" i="1" s="1"/>
  <c r="O45" i="1" s="1"/>
  <c r="AD44" i="1"/>
  <c r="AB44" i="1" s="1"/>
  <c r="Q40" i="1"/>
  <c r="CT38" i="1"/>
  <c r="S38" i="1"/>
  <c r="K80" i="6" s="1"/>
  <c r="CS88" i="1"/>
  <c r="CT87" i="1"/>
  <c r="CS86" i="1"/>
  <c r="CT85" i="1"/>
  <c r="AD84" i="1"/>
  <c r="AB84" i="1" s="1"/>
  <c r="P84" i="1"/>
  <c r="K145" i="6" s="1"/>
  <c r="BD50" i="1"/>
  <c r="CY35" i="1"/>
  <c r="X35" i="1" s="1"/>
  <c r="CZ35" i="1"/>
  <c r="Y35" i="1" s="1"/>
  <c r="CS89" i="1"/>
  <c r="CR88" i="1"/>
  <c r="CS87" i="1"/>
  <c r="CR86" i="1"/>
  <c r="CS85" i="1"/>
  <c r="CT84" i="1"/>
  <c r="BC50" i="1"/>
  <c r="CS46" i="1"/>
  <c r="AB46" i="1"/>
  <c r="CS45" i="1"/>
  <c r="S44" i="1"/>
  <c r="AB39" i="1"/>
  <c r="CT39" i="1"/>
  <c r="S39" i="1"/>
  <c r="CY36" i="1"/>
  <c r="X36" i="1" s="1"/>
  <c r="CZ36" i="1"/>
  <c r="Y36" i="1" s="1"/>
  <c r="R88" i="1"/>
  <c r="GK88" i="1" s="1"/>
  <c r="CR85" i="1"/>
  <c r="BB50" i="1"/>
  <c r="R48" i="1"/>
  <c r="GK48" i="1" s="1"/>
  <c r="CR46" i="1"/>
  <c r="CR45" i="1"/>
  <c r="CS44" i="1"/>
  <c r="CT43" i="1"/>
  <c r="CT41" i="1"/>
  <c r="S41" i="1"/>
  <c r="CR40" i="1"/>
  <c r="AO50" i="1"/>
  <c r="CR44" i="1"/>
  <c r="P44" i="1"/>
  <c r="CS43" i="1"/>
  <c r="Q43" i="1"/>
  <c r="AB42" i="1"/>
  <c r="CS41" i="1"/>
  <c r="CR41" i="1"/>
  <c r="R41" i="1"/>
  <c r="GK41" i="1" s="1"/>
  <c r="S40" i="1"/>
  <c r="CS37" i="1"/>
  <c r="AD37" i="1"/>
  <c r="AB37" i="1" s="1"/>
  <c r="Q37" i="1"/>
  <c r="R37" i="1"/>
  <c r="GK37" i="1" s="1"/>
  <c r="CR37" i="1"/>
  <c r="CS38" i="1"/>
  <c r="AB38" i="1"/>
  <c r="S37" i="1"/>
  <c r="CQ36" i="1"/>
  <c r="R36" i="1"/>
  <c r="GK36" i="1" s="1"/>
  <c r="Q35" i="1"/>
  <c r="AD34" i="1"/>
  <c r="AB34" i="1" s="1"/>
  <c r="P34" i="1"/>
  <c r="CP34" i="1" s="1"/>
  <c r="O34" i="1" s="1"/>
  <c r="CZ33" i="1"/>
  <c r="Y33" i="1" s="1"/>
  <c r="CT33" i="1"/>
  <c r="AD32" i="1"/>
  <c r="AB32" i="1" s="1"/>
  <c r="P32" i="1"/>
  <c r="Q31" i="1"/>
  <c r="R30" i="1"/>
  <c r="GK30" i="1" s="1"/>
  <c r="CR29" i="1"/>
  <c r="S29" i="1"/>
  <c r="K43" i="6" s="1"/>
  <c r="CX91" i="3"/>
  <c r="CV71" i="3"/>
  <c r="CW53" i="3"/>
  <c r="CR38" i="1"/>
  <c r="Q36" i="1"/>
  <c r="CP36" i="1" s="1"/>
  <c r="O36" i="1" s="1"/>
  <c r="GM36" i="1" s="1"/>
  <c r="GN36" i="1" s="1"/>
  <c r="P35" i="1"/>
  <c r="CP35" i="1" s="1"/>
  <c r="O35" i="1" s="1"/>
  <c r="P31" i="1"/>
  <c r="Q30" i="1"/>
  <c r="R29" i="1"/>
  <c r="S28" i="1"/>
  <c r="K32" i="6" s="1"/>
  <c r="CX103" i="3"/>
  <c r="CV101" i="3"/>
  <c r="CX78" i="3"/>
  <c r="Q29" i="1"/>
  <c r="R28" i="1"/>
  <c r="K34" i="6" s="1"/>
  <c r="CX100" i="3"/>
  <c r="CX88" i="3"/>
  <c r="CX77" i="3"/>
  <c r="Q38" i="1"/>
  <c r="K81" i="6" s="1"/>
  <c r="R33" i="1"/>
  <c r="GK33" i="1" s="1"/>
  <c r="CS31" i="1"/>
  <c r="CT30" i="1"/>
  <c r="AD29" i="1"/>
  <c r="AB29" i="1" s="1"/>
  <c r="CV85" i="3"/>
  <c r="CS36" i="1"/>
  <c r="CR35" i="1"/>
  <c r="R34" i="1"/>
  <c r="GK34" i="1" s="1"/>
  <c r="R32" i="1"/>
  <c r="CR31" i="1"/>
  <c r="CS30" i="1"/>
  <c r="CX94" i="3"/>
  <c r="CW81" i="3"/>
  <c r="CW74" i="3"/>
  <c r="CW69" i="3"/>
  <c r="CX92" i="3"/>
  <c r="CX80" i="3"/>
  <c r="CW72" i="3"/>
  <c r="CX68" i="3"/>
  <c r="CW67" i="3"/>
  <c r="CV66" i="3"/>
  <c r="CX64" i="3"/>
  <c r="CW51" i="3"/>
  <c r="CW49" i="3"/>
  <c r="CW46" i="3"/>
  <c r="CW33" i="3"/>
  <c r="CW18" i="3"/>
  <c r="CX10" i="3"/>
  <c r="CX8" i="3"/>
  <c r="CW65" i="3"/>
  <c r="CX58" i="3"/>
  <c r="CV45" i="3"/>
  <c r="CX45" i="3"/>
  <c r="CX32" i="3"/>
  <c r="CW30" i="3"/>
  <c r="CW17" i="3"/>
  <c r="CX7" i="3"/>
  <c r="CX61" i="3"/>
  <c r="CX55" i="3"/>
  <c r="CX53" i="3"/>
  <c r="CW48" i="3"/>
  <c r="CV40" i="3"/>
  <c r="CW36" i="3"/>
  <c r="CX29" i="3"/>
  <c r="CW27" i="3"/>
  <c r="CW15" i="3"/>
  <c r="CX6" i="3"/>
  <c r="CX101" i="3"/>
  <c r="CX85" i="3"/>
  <c r="CX69" i="3"/>
  <c r="CX66" i="3"/>
  <c r="CW62" i="3"/>
  <c r="CX50" i="3"/>
  <c r="CX26" i="3"/>
  <c r="CV24" i="3"/>
  <c r="CW14" i="3"/>
  <c r="CX5" i="3"/>
  <c r="CW3" i="3"/>
  <c r="CX74" i="3"/>
  <c r="CX71" i="3"/>
  <c r="DI70" i="3"/>
  <c r="CW43" i="3"/>
  <c r="CX39" i="3"/>
  <c r="CX35" i="3"/>
  <c r="CW35" i="3"/>
  <c r="CX23" i="3"/>
  <c r="CW21" i="3"/>
  <c r="CX12" i="3"/>
  <c r="CX2" i="3"/>
  <c r="CW64" i="3"/>
  <c r="CX57" i="3"/>
  <c r="CX54" i="3"/>
  <c r="CX47" i="3"/>
  <c r="CW42" i="3"/>
  <c r="CX38" i="3"/>
  <c r="CW20" i="3"/>
  <c r="CX11" i="3"/>
  <c r="CW32" i="3"/>
  <c r="CW26" i="3"/>
  <c r="CW2" i="3"/>
  <c r="CX36" i="3"/>
  <c r="CX33" i="3"/>
  <c r="CX30" i="3"/>
  <c r="CX27" i="3"/>
  <c r="CX24" i="3"/>
  <c r="CX3" i="3"/>
  <c r="CX51" i="3"/>
  <c r="CX48" i="3"/>
  <c r="CX42" i="3"/>
  <c r="CX20" i="3"/>
  <c r="CX17" i="3"/>
  <c r="CX14" i="3"/>
  <c r="V50" i="1" l="1"/>
  <c r="AI26" i="1"/>
  <c r="CZ146" i="1"/>
  <c r="Y146" i="1" s="1"/>
  <c r="T330" i="6" s="1"/>
  <c r="AQ50" i="1"/>
  <c r="F60" i="1" s="1"/>
  <c r="CY87" i="1"/>
  <c r="X87" i="1" s="1"/>
  <c r="R168" i="6" s="1"/>
  <c r="K172" i="6" s="1"/>
  <c r="CG153" i="1"/>
  <c r="K364" i="6"/>
  <c r="I465" i="6"/>
  <c r="I129" i="6"/>
  <c r="I288" i="6"/>
  <c r="AJ50" i="1"/>
  <c r="I364" i="6"/>
  <c r="I128" i="6"/>
  <c r="X132" i="6" s="1"/>
  <c r="Q147" i="1"/>
  <c r="BZ128" i="1"/>
  <c r="CP142" i="1"/>
  <c r="O142" i="1" s="1"/>
  <c r="O252" i="6"/>
  <c r="V242" i="1"/>
  <c r="CY146" i="1"/>
  <c r="X146" i="1" s="1"/>
  <c r="R330" i="6" s="1"/>
  <c r="CP131" i="1"/>
  <c r="O131" i="1" s="1"/>
  <c r="H191" i="6"/>
  <c r="AI96" i="1"/>
  <c r="GM135" i="1"/>
  <c r="GN135" i="1" s="1"/>
  <c r="F269" i="1"/>
  <c r="CZ31" i="1"/>
  <c r="Y31" i="1" s="1"/>
  <c r="T60" i="6" s="1"/>
  <c r="K64" i="6" s="1"/>
  <c r="CG96" i="1"/>
  <c r="CP30" i="1"/>
  <c r="O30" i="1" s="1"/>
  <c r="GM34" i="1"/>
  <c r="GN34" i="1" s="1"/>
  <c r="CY31" i="1"/>
  <c r="X31" i="1" s="1"/>
  <c r="R60" i="6" s="1"/>
  <c r="K63" i="6" s="1"/>
  <c r="P66" i="6" s="1"/>
  <c r="CZ149" i="1"/>
  <c r="Y149" i="1" s="1"/>
  <c r="T348" i="6" s="1"/>
  <c r="I20" i="6"/>
  <c r="T147" i="1"/>
  <c r="GM45" i="1"/>
  <c r="GN45" i="1" s="1"/>
  <c r="I434" i="6"/>
  <c r="X434" i="6" s="1"/>
  <c r="T237" i="1"/>
  <c r="AT153" i="1"/>
  <c r="CG50" i="1"/>
  <c r="CG26" i="1" s="1"/>
  <c r="J227" i="6"/>
  <c r="CP47" i="1"/>
  <c r="O47" i="1" s="1"/>
  <c r="CP44" i="1"/>
  <c r="O44" i="1" s="1"/>
  <c r="U197" i="1"/>
  <c r="AG50" i="1"/>
  <c r="AP96" i="1"/>
  <c r="AP82" i="1" s="1"/>
  <c r="X264" i="6"/>
  <c r="CZ47" i="1"/>
  <c r="Y47" i="1" s="1"/>
  <c r="T121" i="6" s="1"/>
  <c r="K129" i="6" s="1"/>
  <c r="CP149" i="1"/>
  <c r="O149" i="1" s="1"/>
  <c r="AZ50" i="1"/>
  <c r="AZ26" i="1" s="1"/>
  <c r="CY47" i="1"/>
  <c r="X47" i="1" s="1"/>
  <c r="R121" i="6" s="1"/>
  <c r="K128" i="6" s="1"/>
  <c r="J132" i="6" s="1"/>
  <c r="AP153" i="1"/>
  <c r="W197" i="1"/>
  <c r="T86" i="1"/>
  <c r="AG96" i="1" s="1"/>
  <c r="U286" i="6"/>
  <c r="U421" i="6"/>
  <c r="I424" i="6" s="1"/>
  <c r="K424" i="6"/>
  <c r="T229" i="6"/>
  <c r="K235" i="6" s="1"/>
  <c r="J400" i="6"/>
  <c r="P400" i="6"/>
  <c r="CP85" i="1"/>
  <c r="O85" i="1" s="1"/>
  <c r="K157" i="6"/>
  <c r="P162" i="6" s="1"/>
  <c r="J150" i="6"/>
  <c r="CP146" i="1"/>
  <c r="O146" i="1" s="1"/>
  <c r="GM146" i="1" s="1"/>
  <c r="GN146" i="1" s="1"/>
  <c r="K333" i="6"/>
  <c r="GK47" i="1"/>
  <c r="K125" i="6"/>
  <c r="CP150" i="1"/>
  <c r="O150" i="1" s="1"/>
  <c r="K358" i="6"/>
  <c r="P137" i="1"/>
  <c r="X488" i="6"/>
  <c r="H488" i="6"/>
  <c r="O488" i="6"/>
  <c r="W483" i="6"/>
  <c r="AH96" i="1"/>
  <c r="U96" i="1" s="1"/>
  <c r="CP190" i="1"/>
  <c r="O190" i="1" s="1"/>
  <c r="K407" i="6"/>
  <c r="GK38" i="1"/>
  <c r="K82" i="6"/>
  <c r="AO128" i="1"/>
  <c r="F157" i="1"/>
  <c r="BY185" i="1"/>
  <c r="AP201" i="1"/>
  <c r="S408" i="6"/>
  <c r="I410" i="6" s="1"/>
  <c r="GK39" i="1"/>
  <c r="K92" i="6"/>
  <c r="W90" i="6"/>
  <c r="H97" i="6"/>
  <c r="O97" i="6"/>
  <c r="U434" i="6"/>
  <c r="I437" i="6" s="1"/>
  <c r="S335" i="6"/>
  <c r="I337" i="6" s="1"/>
  <c r="CZ136" i="1"/>
  <c r="Y136" i="1" s="1"/>
  <c r="T269" i="6" s="1"/>
  <c r="W307" i="6"/>
  <c r="U469" i="6"/>
  <c r="I362" i="6"/>
  <c r="W231" i="6"/>
  <c r="O238" i="6"/>
  <c r="X238" i="6"/>
  <c r="H238" i="6"/>
  <c r="CY189" i="1"/>
  <c r="X189" i="1" s="1"/>
  <c r="R396" i="6" s="1"/>
  <c r="CZ189" i="1"/>
  <c r="Y189" i="1" s="1"/>
  <c r="T396" i="6" s="1"/>
  <c r="W123" i="6"/>
  <c r="V197" i="1"/>
  <c r="Q323" i="6"/>
  <c r="I324" i="6" s="1"/>
  <c r="I164" i="6"/>
  <c r="W284" i="6"/>
  <c r="CP94" i="1"/>
  <c r="O94" i="1" s="1"/>
  <c r="K208" i="6"/>
  <c r="I298" i="6"/>
  <c r="X298" i="6" s="1"/>
  <c r="GK29" i="1"/>
  <c r="K45" i="6"/>
  <c r="CP134" i="1"/>
  <c r="O134" i="1" s="1"/>
  <c r="K259" i="6"/>
  <c r="GK198" i="1"/>
  <c r="K445" i="6"/>
  <c r="O175" i="6"/>
  <c r="H175" i="6"/>
  <c r="W169" i="6"/>
  <c r="Y175" i="6"/>
  <c r="GK91" i="1"/>
  <c r="K185" i="6"/>
  <c r="CP43" i="1"/>
  <c r="O43" i="1" s="1"/>
  <c r="K114" i="6"/>
  <c r="CZ148" i="1"/>
  <c r="Y148" i="1" s="1"/>
  <c r="T342" i="6" s="1"/>
  <c r="K350" i="6" s="1"/>
  <c r="Q298" i="6"/>
  <c r="I299" i="6" s="1"/>
  <c r="X303" i="6" s="1"/>
  <c r="W319" i="6"/>
  <c r="O267" i="6"/>
  <c r="X267" i="6"/>
  <c r="H267" i="6"/>
  <c r="GX137" i="1"/>
  <c r="W80" i="6"/>
  <c r="X87" i="6"/>
  <c r="H87" i="6"/>
  <c r="O87" i="6"/>
  <c r="W294" i="6"/>
  <c r="W462" i="6"/>
  <c r="O467" i="6"/>
  <c r="BC82" i="1"/>
  <c r="F112" i="1"/>
  <c r="CP194" i="1"/>
  <c r="O194" i="1" s="1"/>
  <c r="K420" i="6"/>
  <c r="Q191" i="1"/>
  <c r="V447" i="6"/>
  <c r="K450" i="6" s="1"/>
  <c r="K326" i="6"/>
  <c r="S469" i="6"/>
  <c r="P383" i="6"/>
  <c r="J383" i="6"/>
  <c r="GM92" i="1"/>
  <c r="GO92" i="1" s="1"/>
  <c r="R137" i="1"/>
  <c r="GK137" i="1" s="1"/>
  <c r="S237" i="1"/>
  <c r="K471" i="6" s="1"/>
  <c r="X394" i="6"/>
  <c r="P227" i="6"/>
  <c r="CX98" i="3"/>
  <c r="DI98" i="3" s="1"/>
  <c r="CZ42" i="1"/>
  <c r="Y42" i="1" s="1"/>
  <c r="T107" i="6" s="1"/>
  <c r="W430" i="6"/>
  <c r="CP148" i="1"/>
  <c r="O148" i="1" s="1"/>
  <c r="K345" i="6"/>
  <c r="I363" i="6"/>
  <c r="CB82" i="1"/>
  <c r="AS96" i="1"/>
  <c r="CZ30" i="1"/>
  <c r="Y30" i="1" s="1"/>
  <c r="T52" i="6" s="1"/>
  <c r="K56" i="6" s="1"/>
  <c r="DI84" i="3"/>
  <c r="AQ201" i="1"/>
  <c r="AQ185" i="1" s="1"/>
  <c r="V191" i="1"/>
  <c r="CP239" i="1"/>
  <c r="O239" i="1" s="1"/>
  <c r="U335" i="6"/>
  <c r="I338" i="6" s="1"/>
  <c r="U494" i="6"/>
  <c r="I312" i="6"/>
  <c r="H315" i="6" s="1"/>
  <c r="W357" i="6"/>
  <c r="X366" i="6"/>
  <c r="O366" i="6"/>
  <c r="I335" i="6"/>
  <c r="X335" i="6" s="1"/>
  <c r="S323" i="6"/>
  <c r="CY138" i="1"/>
  <c r="X138" i="1" s="1"/>
  <c r="R282" i="6" s="1"/>
  <c r="K284" i="6"/>
  <c r="AD96" i="1"/>
  <c r="AD82" i="1" s="1"/>
  <c r="K143" i="6"/>
  <c r="P179" i="6"/>
  <c r="J179" i="6"/>
  <c r="I325" i="6"/>
  <c r="O191" i="6"/>
  <c r="Y191" i="6"/>
  <c r="W183" i="6"/>
  <c r="I238" i="1"/>
  <c r="E469" i="6"/>
  <c r="I472" i="6"/>
  <c r="C470" i="6"/>
  <c r="W237" i="1"/>
  <c r="H179" i="6"/>
  <c r="O179" i="6"/>
  <c r="Y179" i="6"/>
  <c r="Q197" i="1"/>
  <c r="E434" i="6"/>
  <c r="CY132" i="1"/>
  <c r="X132" i="1" s="1"/>
  <c r="R240" i="6" s="1"/>
  <c r="K243" i="6" s="1"/>
  <c r="J246" i="6" s="1"/>
  <c r="CY148" i="1"/>
  <c r="X148" i="1" s="1"/>
  <c r="R342" i="6" s="1"/>
  <c r="K349" i="6" s="1"/>
  <c r="H105" i="6"/>
  <c r="X105" i="6"/>
  <c r="O105" i="6"/>
  <c r="W113" i="6"/>
  <c r="X119" i="6"/>
  <c r="H119" i="6"/>
  <c r="O119" i="6"/>
  <c r="R237" i="1"/>
  <c r="CY188" i="1"/>
  <c r="X188" i="1" s="1"/>
  <c r="R385" i="6" s="1"/>
  <c r="K390" i="6" s="1"/>
  <c r="K387" i="6"/>
  <c r="CZ188" i="1"/>
  <c r="Y188" i="1" s="1"/>
  <c r="T385" i="6" s="1"/>
  <c r="K391" i="6" s="1"/>
  <c r="Q242" i="1"/>
  <c r="E494" i="6"/>
  <c r="CZ88" i="1"/>
  <c r="Y88" i="1" s="1"/>
  <c r="T177" i="6" s="1"/>
  <c r="V199" i="1"/>
  <c r="BZ185" i="1"/>
  <c r="X66" i="6"/>
  <c r="W62" i="6"/>
  <c r="H66" i="6"/>
  <c r="O66" i="6"/>
  <c r="X97" i="6"/>
  <c r="I351" i="6"/>
  <c r="CP38" i="1"/>
  <c r="O38" i="1" s="1"/>
  <c r="CP93" i="1"/>
  <c r="O93" i="1" s="1"/>
  <c r="K198" i="6"/>
  <c r="GK142" i="1"/>
  <c r="K309" i="6"/>
  <c r="P197" i="1"/>
  <c r="CP197" i="1" s="1"/>
  <c r="O197" i="1" s="1"/>
  <c r="CI201" i="1"/>
  <c r="AZ201" i="1" s="1"/>
  <c r="CZ43" i="1"/>
  <c r="Y43" i="1" s="1"/>
  <c r="T111" i="6" s="1"/>
  <c r="K117" i="6" s="1"/>
  <c r="K113" i="6"/>
  <c r="CY43" i="1"/>
  <c r="X43" i="1" s="1"/>
  <c r="R111" i="6" s="1"/>
  <c r="K116" i="6" s="1"/>
  <c r="W387" i="6"/>
  <c r="H394" i="6"/>
  <c r="O394" i="6"/>
  <c r="P109" i="6"/>
  <c r="J109" i="6"/>
  <c r="K351" i="6"/>
  <c r="CZ134" i="1"/>
  <c r="Y134" i="1" s="1"/>
  <c r="T254" i="6" s="1"/>
  <c r="K261" i="6" s="1"/>
  <c r="S147" i="1"/>
  <c r="U137" i="1"/>
  <c r="I287" i="6"/>
  <c r="O290" i="6" s="1"/>
  <c r="F105" i="1"/>
  <c r="R195" i="1"/>
  <c r="GK195" i="1" s="1"/>
  <c r="E421" i="6"/>
  <c r="CY30" i="1"/>
  <c r="X30" i="1" s="1"/>
  <c r="R52" i="6" s="1"/>
  <c r="K55" i="6" s="1"/>
  <c r="GK93" i="1"/>
  <c r="K200" i="6"/>
  <c r="P86" i="1"/>
  <c r="K164" i="6" s="1"/>
  <c r="CP91" i="1"/>
  <c r="O91" i="1" s="1"/>
  <c r="K186" i="6"/>
  <c r="CP46" i="1"/>
  <c r="O46" i="1" s="1"/>
  <c r="CZ137" i="1"/>
  <c r="Y137" i="1" s="1"/>
  <c r="T275" i="6" s="1"/>
  <c r="DH84" i="3"/>
  <c r="CP240" i="1"/>
  <c r="O240" i="1" s="1"/>
  <c r="AQ244" i="1"/>
  <c r="GX242" i="1"/>
  <c r="V494" i="6"/>
  <c r="S421" i="6"/>
  <c r="I423" i="6" s="1"/>
  <c r="U242" i="1"/>
  <c r="X252" i="6"/>
  <c r="H252" i="6"/>
  <c r="P194" i="6"/>
  <c r="J194" i="6"/>
  <c r="GX147" i="1"/>
  <c r="S494" i="6"/>
  <c r="I496" i="6" s="1"/>
  <c r="H498" i="6" s="1"/>
  <c r="I449" i="6"/>
  <c r="V147" i="1"/>
  <c r="W492" i="6"/>
  <c r="H383" i="6"/>
  <c r="W376" i="6"/>
  <c r="O383" i="6"/>
  <c r="CY190" i="1"/>
  <c r="X190" i="1" s="1"/>
  <c r="R402" i="6" s="1"/>
  <c r="K404" i="6"/>
  <c r="CZ190" i="1"/>
  <c r="Y190" i="1" s="1"/>
  <c r="T402" i="6" s="1"/>
  <c r="O246" i="6"/>
  <c r="X246" i="6"/>
  <c r="H246" i="6"/>
  <c r="W242" i="6"/>
  <c r="I495" i="6"/>
  <c r="O498" i="6" s="1"/>
  <c r="W54" i="6"/>
  <c r="H58" i="6"/>
  <c r="O58" i="6"/>
  <c r="X58" i="6"/>
  <c r="GK189" i="1"/>
  <c r="K398" i="6"/>
  <c r="I275" i="6"/>
  <c r="X275" i="6" s="1"/>
  <c r="U447" i="6"/>
  <c r="I450" i="6" s="1"/>
  <c r="X383" i="6"/>
  <c r="I464" i="6"/>
  <c r="Q469" i="6"/>
  <c r="CZ241" i="1"/>
  <c r="Y241" i="1" s="1"/>
  <c r="T490" i="6" s="1"/>
  <c r="K492" i="6"/>
  <c r="CY241" i="1"/>
  <c r="X241" i="1" s="1"/>
  <c r="R490" i="6" s="1"/>
  <c r="S191" i="1"/>
  <c r="CZ191" i="1" s="1"/>
  <c r="Y191" i="1" s="1"/>
  <c r="T408" i="6" s="1"/>
  <c r="X467" i="6"/>
  <c r="P101" i="6"/>
  <c r="J101" i="6"/>
  <c r="X315" i="6"/>
  <c r="Q408" i="6"/>
  <c r="I409" i="6" s="1"/>
  <c r="GK32" i="1"/>
  <c r="K72" i="6"/>
  <c r="CZ91" i="1"/>
  <c r="Y91" i="1" s="1"/>
  <c r="T181" i="6" s="1"/>
  <c r="K188" i="6" s="1"/>
  <c r="C165" i="6"/>
  <c r="E164" i="6"/>
  <c r="GK131" i="1"/>
  <c r="K233" i="6"/>
  <c r="V469" i="6"/>
  <c r="W417" i="6"/>
  <c r="V237" i="1"/>
  <c r="CZ90" i="1"/>
  <c r="Y90" i="1" s="1"/>
  <c r="U408" i="6"/>
  <c r="I411" i="6" s="1"/>
  <c r="I323" i="6"/>
  <c r="X323" i="6" s="1"/>
  <c r="T137" i="1"/>
  <c r="R197" i="1"/>
  <c r="GK197" i="1" s="1"/>
  <c r="I311" i="6"/>
  <c r="I473" i="6"/>
  <c r="W473" i="6" s="1"/>
  <c r="W332" i="6"/>
  <c r="W242" i="1"/>
  <c r="H210" i="6"/>
  <c r="Y210" i="6"/>
  <c r="O210" i="6"/>
  <c r="H206" i="6"/>
  <c r="O206" i="6"/>
  <c r="W198" i="6"/>
  <c r="Y206" i="6"/>
  <c r="CP29" i="1"/>
  <c r="O29" i="1" s="1"/>
  <c r="K44" i="6"/>
  <c r="CY136" i="1"/>
  <c r="X136" i="1" s="1"/>
  <c r="R269" i="6" s="1"/>
  <c r="K276" i="6" s="1"/>
  <c r="CV95" i="3"/>
  <c r="CP32" i="1"/>
  <c r="O32" i="1" s="1"/>
  <c r="AT50" i="1"/>
  <c r="AU96" i="1"/>
  <c r="CP136" i="1"/>
  <c r="O136" i="1" s="1"/>
  <c r="K272" i="6"/>
  <c r="GK136" i="1"/>
  <c r="K273" i="6"/>
  <c r="CZ85" i="1"/>
  <c r="Y85" i="1" s="1"/>
  <c r="T152" i="6" s="1"/>
  <c r="K159" i="6" s="1"/>
  <c r="CP140" i="1"/>
  <c r="O140" i="1" s="1"/>
  <c r="K295" i="6"/>
  <c r="W96" i="1"/>
  <c r="F120" i="1" s="1"/>
  <c r="GK194" i="1"/>
  <c r="K419" i="6"/>
  <c r="DG84" i="3"/>
  <c r="CP241" i="1"/>
  <c r="O241" i="1" s="1"/>
  <c r="S242" i="1"/>
  <c r="CZ242" i="1" s="1"/>
  <c r="Y242" i="1" s="1"/>
  <c r="T494" i="6" s="1"/>
  <c r="K496" i="6" s="1"/>
  <c r="CG244" i="1"/>
  <c r="AX244" i="1" s="1"/>
  <c r="Q421" i="6"/>
  <c r="I422" i="6" s="1"/>
  <c r="S197" i="1"/>
  <c r="Q447" i="6"/>
  <c r="I448" i="6" s="1"/>
  <c r="BB233" i="1"/>
  <c r="F257" i="1"/>
  <c r="CP33" i="1"/>
  <c r="O33" i="1" s="1"/>
  <c r="GM33" i="1" s="1"/>
  <c r="GN33" i="1" s="1"/>
  <c r="W443" i="6"/>
  <c r="W344" i="6"/>
  <c r="W271" i="6"/>
  <c r="BB82" i="1"/>
  <c r="F109" i="1"/>
  <c r="GM90" i="1"/>
  <c r="GO90" i="1" s="1"/>
  <c r="GK188" i="1"/>
  <c r="K389" i="6"/>
  <c r="CY194" i="1"/>
  <c r="X194" i="1" s="1"/>
  <c r="R415" i="6" s="1"/>
  <c r="K417" i="6"/>
  <c r="CZ194" i="1"/>
  <c r="Y194" i="1" s="1"/>
  <c r="T415" i="6" s="1"/>
  <c r="W43" i="6"/>
  <c r="O50" i="6"/>
  <c r="X50" i="6"/>
  <c r="H50" i="6"/>
  <c r="K70" i="6"/>
  <c r="CY32" i="1"/>
  <c r="X32" i="1" s="1"/>
  <c r="R68" i="6" s="1"/>
  <c r="K73" i="6" s="1"/>
  <c r="CZ32" i="1"/>
  <c r="Y32" i="1" s="1"/>
  <c r="T68" i="6" s="1"/>
  <c r="K74" i="6" s="1"/>
  <c r="K483" i="6"/>
  <c r="CZ239" i="1"/>
  <c r="Y239" i="1" s="1"/>
  <c r="T481" i="6" s="1"/>
  <c r="K486" i="6" s="1"/>
  <c r="CY239" i="1"/>
  <c r="X239" i="1" s="1"/>
  <c r="R481" i="6" s="1"/>
  <c r="K485" i="6" s="1"/>
  <c r="CP87" i="1"/>
  <c r="O87" i="1" s="1"/>
  <c r="GM87" i="1" s="1"/>
  <c r="GO87" i="1" s="1"/>
  <c r="K171" i="6"/>
  <c r="J175" i="6" s="1"/>
  <c r="X77" i="6"/>
  <c r="W70" i="6"/>
  <c r="H77" i="6"/>
  <c r="CZ84" i="1"/>
  <c r="Y84" i="1" s="1"/>
  <c r="T140" i="6" s="1"/>
  <c r="K147" i="6" s="1"/>
  <c r="S298" i="6"/>
  <c r="X227" i="6"/>
  <c r="W220" i="6"/>
  <c r="O227" i="6"/>
  <c r="H227" i="6"/>
  <c r="U191" i="1"/>
  <c r="CW96" i="3"/>
  <c r="U298" i="6"/>
  <c r="I301" i="6" s="1"/>
  <c r="CJ96" i="1"/>
  <c r="T199" i="1"/>
  <c r="I447" i="6"/>
  <c r="X447" i="6" s="1"/>
  <c r="Q335" i="6"/>
  <c r="I336" i="6" s="1"/>
  <c r="H109" i="6"/>
  <c r="X109" i="6"/>
  <c r="O109" i="6"/>
  <c r="W147" i="1"/>
  <c r="Q137" i="1"/>
  <c r="V408" i="6"/>
  <c r="K411" i="6" s="1"/>
  <c r="CZ142" i="1"/>
  <c r="Y142" i="1" s="1"/>
  <c r="T305" i="6" s="1"/>
  <c r="K307" i="6"/>
  <c r="CY142" i="1"/>
  <c r="X142" i="1" s="1"/>
  <c r="R305" i="6" s="1"/>
  <c r="CP88" i="1"/>
  <c r="O88" i="1" s="1"/>
  <c r="CY91" i="1"/>
  <c r="X91" i="1" s="1"/>
  <c r="R181" i="6" s="1"/>
  <c r="K187" i="6" s="1"/>
  <c r="CZ192" i="1"/>
  <c r="Y192" i="1" s="1"/>
  <c r="GM192" i="1" s="1"/>
  <c r="GN192" i="1" s="1"/>
  <c r="CY131" i="1"/>
  <c r="X131" i="1" s="1"/>
  <c r="R229" i="6" s="1"/>
  <c r="K234" i="6" s="1"/>
  <c r="K231" i="6"/>
  <c r="GX237" i="1"/>
  <c r="CP189" i="1"/>
  <c r="O189" i="1" s="1"/>
  <c r="U199" i="1"/>
  <c r="V335" i="6"/>
  <c r="K338" i="6" s="1"/>
  <c r="CX97" i="3"/>
  <c r="DF97" i="3" s="1"/>
  <c r="V139" i="1"/>
  <c r="E286" i="6"/>
  <c r="S86" i="1"/>
  <c r="CZ86" i="1" s="1"/>
  <c r="Y86" i="1" s="1"/>
  <c r="T164" i="6" s="1"/>
  <c r="CZ133" i="1"/>
  <c r="Y133" i="1" s="1"/>
  <c r="T248" i="6" s="1"/>
  <c r="CY85" i="1"/>
  <c r="X85" i="1" s="1"/>
  <c r="R152" i="6" s="1"/>
  <c r="K158" i="6" s="1"/>
  <c r="W191" i="1"/>
  <c r="O77" i="6"/>
  <c r="GK134" i="1"/>
  <c r="K258" i="6"/>
  <c r="GK196" i="1"/>
  <c r="K432" i="6"/>
  <c r="U275" i="6"/>
  <c r="I278" i="6" s="1"/>
  <c r="S275" i="6"/>
  <c r="I277" i="6" s="1"/>
  <c r="T191" i="1"/>
  <c r="K313" i="6"/>
  <c r="S434" i="6"/>
  <c r="I436" i="6" s="1"/>
  <c r="S447" i="6"/>
  <c r="CD185" i="1"/>
  <c r="AU201" i="1"/>
  <c r="H150" i="6"/>
  <c r="W142" i="6"/>
  <c r="O150" i="6"/>
  <c r="W154" i="6"/>
  <c r="H162" i="6"/>
  <c r="Y162" i="6"/>
  <c r="O162" i="6"/>
  <c r="I350" i="6"/>
  <c r="O353" i="6" s="1"/>
  <c r="X400" i="6"/>
  <c r="H400" i="6"/>
  <c r="I300" i="6"/>
  <c r="W137" i="1"/>
  <c r="GM35" i="1"/>
  <c r="GN35" i="1" s="1"/>
  <c r="CZ132" i="1"/>
  <c r="Y132" i="1" s="1"/>
  <c r="T240" i="6" s="1"/>
  <c r="K244" i="6" s="1"/>
  <c r="CX96" i="3"/>
  <c r="DH96" i="3" s="1"/>
  <c r="I471" i="6"/>
  <c r="GK148" i="1"/>
  <c r="K346" i="6"/>
  <c r="CY84" i="1"/>
  <c r="X84" i="1" s="1"/>
  <c r="R140" i="6" s="1"/>
  <c r="K146" i="6" s="1"/>
  <c r="H467" i="6"/>
  <c r="I326" i="6"/>
  <c r="H101" i="6"/>
  <c r="X101" i="6"/>
  <c r="O101" i="6"/>
  <c r="GK85" i="1"/>
  <c r="K156" i="6"/>
  <c r="CU95" i="3"/>
  <c r="V298" i="6"/>
  <c r="K301" i="6" s="1"/>
  <c r="GK150" i="1"/>
  <c r="K359" i="6"/>
  <c r="P147" i="1"/>
  <c r="E335" i="6"/>
  <c r="P191" i="1"/>
  <c r="AU50" i="1"/>
  <c r="AU26" i="1" s="1"/>
  <c r="V434" i="6"/>
  <c r="K437" i="6" s="1"/>
  <c r="CZ94" i="1"/>
  <c r="Y94" i="1" s="1"/>
  <c r="T208" i="6" s="1"/>
  <c r="CY94" i="1"/>
  <c r="X94" i="1" s="1"/>
  <c r="R208" i="6" s="1"/>
  <c r="Q164" i="6"/>
  <c r="CP39" i="1"/>
  <c r="O39" i="1" s="1"/>
  <c r="K90" i="6"/>
  <c r="CP144" i="1"/>
  <c r="O144" i="1" s="1"/>
  <c r="K320" i="6"/>
  <c r="CY134" i="1"/>
  <c r="X134" i="1" s="1"/>
  <c r="R254" i="6" s="1"/>
  <c r="K260" i="6" s="1"/>
  <c r="Q237" i="1"/>
  <c r="CX95" i="3"/>
  <c r="DF95" i="3" s="1"/>
  <c r="CP42" i="1"/>
  <c r="O42" i="1" s="1"/>
  <c r="CZ87" i="1"/>
  <c r="Y87" i="1" s="1"/>
  <c r="T168" i="6" s="1"/>
  <c r="K173" i="6" s="1"/>
  <c r="CP133" i="1"/>
  <c r="O133" i="1" s="1"/>
  <c r="K249" i="6"/>
  <c r="J252" i="6" s="1"/>
  <c r="GK140" i="1"/>
  <c r="K296" i="6"/>
  <c r="GM149" i="1"/>
  <c r="GN149" i="1" s="1"/>
  <c r="K348" i="6"/>
  <c r="GX191" i="1"/>
  <c r="V275" i="6"/>
  <c r="K278" i="6" s="1"/>
  <c r="X39" i="6"/>
  <c r="H39" i="6"/>
  <c r="O39" i="6"/>
  <c r="W32" i="6"/>
  <c r="Q275" i="6"/>
  <c r="I276" i="6" s="1"/>
  <c r="O280" i="6" s="1"/>
  <c r="GK190" i="1"/>
  <c r="K406" i="6"/>
  <c r="GK133" i="1"/>
  <c r="K250" i="6"/>
  <c r="W404" i="6"/>
  <c r="I313" i="6"/>
  <c r="Q434" i="6"/>
  <c r="I435" i="6" s="1"/>
  <c r="CY196" i="1"/>
  <c r="X196" i="1" s="1"/>
  <c r="R428" i="6" s="1"/>
  <c r="K430" i="6"/>
  <c r="CZ196" i="1"/>
  <c r="Y196" i="1" s="1"/>
  <c r="T428" i="6" s="1"/>
  <c r="Y150" i="6"/>
  <c r="W256" i="6"/>
  <c r="O264" i="6"/>
  <c r="H264" i="6"/>
  <c r="I349" i="6"/>
  <c r="DF36" i="3"/>
  <c r="DG36" i="3"/>
  <c r="DJ36" i="3" s="1"/>
  <c r="DI36" i="3"/>
  <c r="DH36" i="3"/>
  <c r="DF14" i="3"/>
  <c r="DG14" i="3"/>
  <c r="DJ14" i="3" s="1"/>
  <c r="DH14" i="3"/>
  <c r="DI14" i="3"/>
  <c r="DF12" i="3"/>
  <c r="DJ12" i="3" s="1"/>
  <c r="DG12" i="3"/>
  <c r="DH12" i="3"/>
  <c r="DI12" i="3"/>
  <c r="CZ28" i="1"/>
  <c r="Y28" i="1" s="1"/>
  <c r="T30" i="6" s="1"/>
  <c r="K36" i="6" s="1"/>
  <c r="CY28" i="1"/>
  <c r="X28" i="1" s="1"/>
  <c r="R30" i="6" s="1"/>
  <c r="K35" i="6" s="1"/>
  <c r="P39" i="6" s="1"/>
  <c r="AF50" i="1"/>
  <c r="DF20" i="3"/>
  <c r="DG20" i="3"/>
  <c r="DJ20" i="3" s="1"/>
  <c r="DH20" i="3"/>
  <c r="DI20" i="3"/>
  <c r="DF30" i="3"/>
  <c r="DG30" i="3"/>
  <c r="DJ30" i="3" s="1"/>
  <c r="DH30" i="3"/>
  <c r="DI30" i="3"/>
  <c r="DF57" i="3"/>
  <c r="DG57" i="3"/>
  <c r="DJ57" i="3" s="1"/>
  <c r="DH57" i="3"/>
  <c r="DI57" i="3"/>
  <c r="DF74" i="3"/>
  <c r="DG74" i="3"/>
  <c r="DJ74" i="3" s="1"/>
  <c r="DH74" i="3"/>
  <c r="DI74" i="3"/>
  <c r="DG50" i="3"/>
  <c r="DJ50" i="3" s="1"/>
  <c r="DH50" i="3"/>
  <c r="DI50" i="3"/>
  <c r="DF50" i="3"/>
  <c r="DF101" i="3"/>
  <c r="DG101" i="3"/>
  <c r="DH101" i="3"/>
  <c r="DI101" i="3"/>
  <c r="DJ101" i="3" s="1"/>
  <c r="DF68" i="3"/>
  <c r="DG68" i="3"/>
  <c r="DJ68" i="3" s="1"/>
  <c r="DH68" i="3"/>
  <c r="DI68" i="3"/>
  <c r="DF77" i="3"/>
  <c r="DJ77" i="3" s="1"/>
  <c r="DG77" i="3"/>
  <c r="DH77" i="3"/>
  <c r="DI77" i="3"/>
  <c r="DF78" i="3"/>
  <c r="DJ78" i="3" s="1"/>
  <c r="DG78" i="3"/>
  <c r="DH78" i="3"/>
  <c r="DI78" i="3"/>
  <c r="CP31" i="1"/>
  <c r="O31" i="1" s="1"/>
  <c r="AC50" i="1"/>
  <c r="DF91" i="3"/>
  <c r="DJ91" i="3" s="1"/>
  <c r="DG91" i="3"/>
  <c r="DH91" i="3"/>
  <c r="DI91" i="3"/>
  <c r="CY41" i="1"/>
  <c r="X41" i="1" s="1"/>
  <c r="R103" i="6" s="1"/>
  <c r="CZ41" i="1"/>
  <c r="Y41" i="1" s="1"/>
  <c r="T103" i="6" s="1"/>
  <c r="CY44" i="1"/>
  <c r="X44" i="1" s="1"/>
  <c r="CZ44" i="1"/>
  <c r="Y44" i="1" s="1"/>
  <c r="GM44" i="1" s="1"/>
  <c r="GN44" i="1" s="1"/>
  <c r="AQ26" i="1"/>
  <c r="CP40" i="1"/>
  <c r="O40" i="1" s="1"/>
  <c r="V26" i="1"/>
  <c r="F73" i="1"/>
  <c r="CG82" i="1"/>
  <c r="AX96" i="1"/>
  <c r="AJ26" i="1"/>
  <c r="W50" i="1"/>
  <c r="GK130" i="1"/>
  <c r="DG41" i="3"/>
  <c r="DJ41" i="3" s="1"/>
  <c r="DH41" i="3"/>
  <c r="DI41" i="3"/>
  <c r="DF41" i="3"/>
  <c r="S139" i="1"/>
  <c r="DH86" i="3"/>
  <c r="DI86" i="3"/>
  <c r="DF86" i="3"/>
  <c r="DG86" i="3"/>
  <c r="DJ86" i="3" s="1"/>
  <c r="P195" i="1"/>
  <c r="AP128" i="1"/>
  <c r="F162" i="1"/>
  <c r="DH63" i="3"/>
  <c r="DI63" i="3"/>
  <c r="DF63" i="3"/>
  <c r="DG63" i="3"/>
  <c r="DJ63" i="3" s="1"/>
  <c r="DH83" i="3"/>
  <c r="DI83" i="3"/>
  <c r="DF83" i="3"/>
  <c r="DJ83" i="3" s="1"/>
  <c r="DG83" i="3"/>
  <c r="DH25" i="3"/>
  <c r="DI25" i="3"/>
  <c r="DF25" i="3"/>
  <c r="DG25" i="3"/>
  <c r="DJ25" i="3" s="1"/>
  <c r="P145" i="1"/>
  <c r="V145" i="1"/>
  <c r="Q145" i="1"/>
  <c r="R145" i="1"/>
  <c r="GK145" i="1" s="1"/>
  <c r="GX145" i="1"/>
  <c r="BC128" i="1"/>
  <c r="F169" i="1"/>
  <c r="BD128" i="1"/>
  <c r="F178" i="1"/>
  <c r="CY198" i="1"/>
  <c r="X198" i="1" s="1"/>
  <c r="R441" i="6" s="1"/>
  <c r="CZ198" i="1"/>
  <c r="Y198" i="1" s="1"/>
  <c r="T441" i="6" s="1"/>
  <c r="DH99" i="3"/>
  <c r="DI99" i="3"/>
  <c r="DJ99" i="3" s="1"/>
  <c r="DF99" i="3"/>
  <c r="DG99" i="3"/>
  <c r="S199" i="1"/>
  <c r="Q199" i="1"/>
  <c r="P199" i="1"/>
  <c r="CY193" i="1"/>
  <c r="X193" i="1" s="1"/>
  <c r="GM193" i="1" s="1"/>
  <c r="GN193" i="1" s="1"/>
  <c r="CZ193" i="1"/>
  <c r="Y193" i="1" s="1"/>
  <c r="CI233" i="1"/>
  <c r="AZ244" i="1"/>
  <c r="DG38" i="3"/>
  <c r="DH38" i="3"/>
  <c r="DI38" i="3"/>
  <c r="DF38" i="3"/>
  <c r="DJ38" i="3" s="1"/>
  <c r="DG53" i="3"/>
  <c r="DJ53" i="3" s="1"/>
  <c r="DH53" i="3"/>
  <c r="DI53" i="3"/>
  <c r="DF53" i="3"/>
  <c r="DF3" i="3"/>
  <c r="DG3" i="3"/>
  <c r="DJ3" i="3" s="1"/>
  <c r="DH3" i="3"/>
  <c r="DI3" i="3"/>
  <c r="DF55" i="3"/>
  <c r="DJ55" i="3" s="1"/>
  <c r="DG55" i="3"/>
  <c r="DH55" i="3"/>
  <c r="DI55" i="3"/>
  <c r="DF17" i="3"/>
  <c r="DG17" i="3"/>
  <c r="DJ17" i="3" s="1"/>
  <c r="DH17" i="3"/>
  <c r="DI17" i="3"/>
  <c r="DF42" i="3"/>
  <c r="DG42" i="3"/>
  <c r="DJ42" i="3" s="1"/>
  <c r="DH42" i="3"/>
  <c r="DI42" i="3"/>
  <c r="DF11" i="3"/>
  <c r="DJ11" i="3" s="1"/>
  <c r="DG11" i="3"/>
  <c r="DH11" i="3"/>
  <c r="DI11" i="3"/>
  <c r="DF48" i="3"/>
  <c r="DG48" i="3"/>
  <c r="DJ48" i="3" s="1"/>
  <c r="DH48" i="3"/>
  <c r="DI48" i="3"/>
  <c r="DF33" i="3"/>
  <c r="DG33" i="3"/>
  <c r="DJ33" i="3" s="1"/>
  <c r="DH33" i="3"/>
  <c r="DI33" i="3"/>
  <c r="DF35" i="3"/>
  <c r="DG35" i="3"/>
  <c r="DJ35" i="3" s="1"/>
  <c r="DH35" i="3"/>
  <c r="DI35" i="3"/>
  <c r="DF6" i="3"/>
  <c r="DJ6" i="3" s="1"/>
  <c r="DG6" i="3"/>
  <c r="DH6" i="3"/>
  <c r="DI6" i="3"/>
  <c r="DF8" i="3"/>
  <c r="DJ8" i="3" s="1"/>
  <c r="DG8" i="3"/>
  <c r="DH8" i="3"/>
  <c r="DI8" i="3"/>
  <c r="DG94" i="3"/>
  <c r="DH94" i="3"/>
  <c r="DI94" i="3"/>
  <c r="DF94" i="3"/>
  <c r="DJ94" i="3" s="1"/>
  <c r="DF88" i="3"/>
  <c r="DJ88" i="3" s="1"/>
  <c r="DG88" i="3"/>
  <c r="DH88" i="3"/>
  <c r="DI88" i="3"/>
  <c r="CY29" i="1"/>
  <c r="X29" i="1" s="1"/>
  <c r="CZ29" i="1"/>
  <c r="Y29" i="1" s="1"/>
  <c r="T41" i="6" s="1"/>
  <c r="K47" i="6" s="1"/>
  <c r="AP26" i="1"/>
  <c r="F59" i="1"/>
  <c r="BC26" i="1"/>
  <c r="F66" i="1"/>
  <c r="BC274" i="1"/>
  <c r="BD26" i="1"/>
  <c r="F75" i="1"/>
  <c r="BD274" i="1"/>
  <c r="CP89" i="1"/>
  <c r="O89" i="1" s="1"/>
  <c r="GK84" i="1"/>
  <c r="AE96" i="1"/>
  <c r="BD82" i="1"/>
  <c r="F121" i="1"/>
  <c r="CP132" i="1"/>
  <c r="O132" i="1" s="1"/>
  <c r="Q141" i="1"/>
  <c r="S141" i="1"/>
  <c r="U141" i="1"/>
  <c r="DI43" i="3"/>
  <c r="DF43" i="3"/>
  <c r="DH43" i="3"/>
  <c r="DG43" i="3"/>
  <c r="DJ43" i="3" s="1"/>
  <c r="AG82" i="1"/>
  <c r="T96" i="1"/>
  <c r="DI75" i="3"/>
  <c r="DF75" i="3"/>
  <c r="DG75" i="3"/>
  <c r="DJ75" i="3" s="1"/>
  <c r="DH75" i="3"/>
  <c r="BB128" i="1"/>
  <c r="F166" i="1"/>
  <c r="DH79" i="3"/>
  <c r="DI79" i="3"/>
  <c r="DJ79" i="3" s="1"/>
  <c r="DF79" i="3"/>
  <c r="DG79" i="3"/>
  <c r="P139" i="1"/>
  <c r="DI28" i="3"/>
  <c r="DF28" i="3"/>
  <c r="DJ28" i="3" s="1"/>
  <c r="DG28" i="3"/>
  <c r="DH28" i="3"/>
  <c r="DH37" i="3"/>
  <c r="DI37" i="3"/>
  <c r="DG37" i="3"/>
  <c r="DJ37" i="3" s="1"/>
  <c r="DF37" i="3"/>
  <c r="DI60" i="3"/>
  <c r="DG60" i="3"/>
  <c r="DH60" i="3"/>
  <c r="DF60" i="3"/>
  <c r="DJ60" i="3" s="1"/>
  <c r="CI128" i="1"/>
  <c r="AZ153" i="1"/>
  <c r="T141" i="1"/>
  <c r="DG90" i="3"/>
  <c r="DJ90" i="3" s="1"/>
  <c r="DH90" i="3"/>
  <c r="DI90" i="3"/>
  <c r="DF90" i="3"/>
  <c r="CP235" i="1"/>
  <c r="O235" i="1" s="1"/>
  <c r="CP236" i="1"/>
  <c r="O236" i="1" s="1"/>
  <c r="K463" i="6" s="1"/>
  <c r="CP198" i="1"/>
  <c r="O198" i="1" s="1"/>
  <c r="DF66" i="3"/>
  <c r="DG66" i="3"/>
  <c r="DH66" i="3"/>
  <c r="DI66" i="3"/>
  <c r="DJ66" i="3" s="1"/>
  <c r="DF64" i="3"/>
  <c r="DG64" i="3"/>
  <c r="DJ64" i="3" s="1"/>
  <c r="DH64" i="3"/>
  <c r="DI64" i="3"/>
  <c r="DF80" i="3"/>
  <c r="DG80" i="3"/>
  <c r="DJ80" i="3" s="1"/>
  <c r="DH80" i="3"/>
  <c r="DI80" i="3"/>
  <c r="DG98" i="3"/>
  <c r="DH98" i="3"/>
  <c r="DH103" i="3"/>
  <c r="DI103" i="3"/>
  <c r="DF103" i="3"/>
  <c r="DJ103" i="3" s="1"/>
  <c r="DG103" i="3"/>
  <c r="CY37" i="1"/>
  <c r="X37" i="1" s="1"/>
  <c r="CZ37" i="1"/>
  <c r="Y37" i="1" s="1"/>
  <c r="CP37" i="1"/>
  <c r="O37" i="1" s="1"/>
  <c r="AO26" i="1"/>
  <c r="F54" i="1"/>
  <c r="AO274" i="1"/>
  <c r="BB26" i="1"/>
  <c r="F63" i="1"/>
  <c r="BB274" i="1"/>
  <c r="CP84" i="1"/>
  <c r="O84" i="1" s="1"/>
  <c r="AC96" i="1"/>
  <c r="AI82" i="1"/>
  <c r="V96" i="1"/>
  <c r="AO82" i="1"/>
  <c r="F100" i="1"/>
  <c r="AH26" i="1"/>
  <c r="U50" i="1"/>
  <c r="CI82" i="1"/>
  <c r="AZ96" i="1"/>
  <c r="AG26" i="1"/>
  <c r="T50" i="1"/>
  <c r="DI40" i="3"/>
  <c r="DJ40" i="3" s="1"/>
  <c r="DF40" i="3"/>
  <c r="DH40" i="3"/>
  <c r="DG40" i="3"/>
  <c r="DG19" i="3"/>
  <c r="DJ19" i="3" s="1"/>
  <c r="DH19" i="3"/>
  <c r="DI19" i="3"/>
  <c r="DF19" i="3"/>
  <c r="DG76" i="3"/>
  <c r="DJ76" i="3" s="1"/>
  <c r="DH76" i="3"/>
  <c r="DI76" i="3"/>
  <c r="DF76" i="3"/>
  <c r="DI72" i="3"/>
  <c r="DF72" i="3"/>
  <c r="DG72" i="3"/>
  <c r="DJ72" i="3" s="1"/>
  <c r="DH72" i="3"/>
  <c r="DI49" i="3"/>
  <c r="DH49" i="3"/>
  <c r="DG49" i="3"/>
  <c r="DJ49" i="3" s="1"/>
  <c r="DF49" i="3"/>
  <c r="GK187" i="1"/>
  <c r="DF62" i="3"/>
  <c r="DG62" i="3"/>
  <c r="DJ62" i="3" s="1"/>
  <c r="DH62" i="3"/>
  <c r="DI62" i="3"/>
  <c r="DI82" i="3"/>
  <c r="DF82" i="3"/>
  <c r="DJ82" i="3" s="1"/>
  <c r="DG82" i="3"/>
  <c r="DH82" i="3"/>
  <c r="DH34" i="3"/>
  <c r="DI34" i="3"/>
  <c r="DG34" i="3"/>
  <c r="DJ34" i="3" s="1"/>
  <c r="DF34" i="3"/>
  <c r="DF59" i="3"/>
  <c r="DJ59" i="3" s="1"/>
  <c r="DG59" i="3"/>
  <c r="DH59" i="3"/>
  <c r="DI59" i="3"/>
  <c r="R141" i="1"/>
  <c r="GK141" i="1" s="1"/>
  <c r="AQ128" i="1"/>
  <c r="F163" i="1"/>
  <c r="GX195" i="1"/>
  <c r="CG185" i="1"/>
  <c r="AX201" i="1"/>
  <c r="GX141" i="1"/>
  <c r="V195" i="1"/>
  <c r="CP187" i="1"/>
  <c r="O187" i="1" s="1"/>
  <c r="AU233" i="1"/>
  <c r="F263" i="1"/>
  <c r="AP233" i="1"/>
  <c r="F253" i="1"/>
  <c r="W199" i="1"/>
  <c r="AQ233" i="1"/>
  <c r="F254" i="1"/>
  <c r="DF39" i="3"/>
  <c r="DJ39" i="3" s="1"/>
  <c r="DG39" i="3"/>
  <c r="DH39" i="3"/>
  <c r="DI39" i="3"/>
  <c r="CY39" i="1"/>
  <c r="X39" i="1" s="1"/>
  <c r="CZ39" i="1"/>
  <c r="Y39" i="1" s="1"/>
  <c r="T89" i="6" s="1"/>
  <c r="K94" i="6" s="1"/>
  <c r="CP28" i="1"/>
  <c r="O28" i="1" s="1"/>
  <c r="AU82" i="1"/>
  <c r="F115" i="1"/>
  <c r="CY93" i="1"/>
  <c r="X93" i="1" s="1"/>
  <c r="CZ93" i="1"/>
  <c r="Y93" i="1" s="1"/>
  <c r="T196" i="6" s="1"/>
  <c r="K203" i="6" s="1"/>
  <c r="CJ26" i="1"/>
  <c r="BA50" i="1"/>
  <c r="GM48" i="1"/>
  <c r="GN48" i="1" s="1"/>
  <c r="CY86" i="1"/>
  <c r="X86" i="1" s="1"/>
  <c r="R164" i="6" s="1"/>
  <c r="DH4" i="3"/>
  <c r="DI4" i="3"/>
  <c r="DF4" i="3"/>
  <c r="DG4" i="3"/>
  <c r="DJ4" i="3" s="1"/>
  <c r="CP130" i="1"/>
  <c r="O130" i="1" s="1"/>
  <c r="DG16" i="3"/>
  <c r="DJ16" i="3" s="1"/>
  <c r="DH16" i="3"/>
  <c r="DI16" i="3"/>
  <c r="DF16" i="3"/>
  <c r="DI21" i="3"/>
  <c r="DF21" i="3"/>
  <c r="DG21" i="3"/>
  <c r="DJ21" i="3" s="1"/>
  <c r="DH21" i="3"/>
  <c r="DG73" i="3"/>
  <c r="DJ73" i="3" s="1"/>
  <c r="DH73" i="3"/>
  <c r="DI73" i="3"/>
  <c r="DF73" i="3"/>
  <c r="T139" i="1"/>
  <c r="DG65" i="3"/>
  <c r="DJ65" i="3" s="1"/>
  <c r="DH65" i="3"/>
  <c r="DI65" i="3"/>
  <c r="DF65" i="3"/>
  <c r="CY144" i="1"/>
  <c r="X144" i="1" s="1"/>
  <c r="CZ144" i="1"/>
  <c r="Y144" i="1" s="1"/>
  <c r="T317" i="6" s="1"/>
  <c r="K325" i="6" s="1"/>
  <c r="CY143" i="1"/>
  <c r="X143" i="1" s="1"/>
  <c r="CZ143" i="1"/>
  <c r="Y143" i="1" s="1"/>
  <c r="T310" i="6" s="1"/>
  <c r="AT201" i="1"/>
  <c r="CC185" i="1"/>
  <c r="BC185" i="1"/>
  <c r="F217" i="1"/>
  <c r="CG128" i="1"/>
  <c r="AX153" i="1"/>
  <c r="U145" i="1"/>
  <c r="CP196" i="1"/>
  <c r="O196" i="1" s="1"/>
  <c r="DI89" i="3"/>
  <c r="DJ89" i="3" s="1"/>
  <c r="DF89" i="3"/>
  <c r="DG89" i="3"/>
  <c r="DH89" i="3"/>
  <c r="V141" i="1"/>
  <c r="AT233" i="1"/>
  <c r="F262" i="1"/>
  <c r="CG233" i="1"/>
  <c r="DG5" i="3"/>
  <c r="DH5" i="3"/>
  <c r="DI5" i="3"/>
  <c r="DF5" i="3"/>
  <c r="DJ5" i="3" s="1"/>
  <c r="DF32" i="3"/>
  <c r="DG32" i="3"/>
  <c r="DJ32" i="3" s="1"/>
  <c r="DH32" i="3"/>
  <c r="DI32" i="3"/>
  <c r="DF69" i="3"/>
  <c r="DG69" i="3"/>
  <c r="DJ69" i="3" s="1"/>
  <c r="DH69" i="3"/>
  <c r="DI69" i="3"/>
  <c r="DF92" i="3"/>
  <c r="DJ92" i="3" s="1"/>
  <c r="DG92" i="3"/>
  <c r="DH92" i="3"/>
  <c r="DI92" i="3"/>
  <c r="DF24" i="3"/>
  <c r="DG24" i="3"/>
  <c r="DH24" i="3"/>
  <c r="DI24" i="3"/>
  <c r="DJ24" i="3" s="1"/>
  <c r="DG47" i="3"/>
  <c r="DJ47" i="3" s="1"/>
  <c r="DH47" i="3"/>
  <c r="DI47" i="3"/>
  <c r="DF47" i="3"/>
  <c r="DF85" i="3"/>
  <c r="DG85" i="3"/>
  <c r="DH85" i="3"/>
  <c r="DI85" i="3"/>
  <c r="DJ85" i="3" s="1"/>
  <c r="DF29" i="3"/>
  <c r="DG29" i="3"/>
  <c r="DH29" i="3"/>
  <c r="DI29" i="3"/>
  <c r="DJ29" i="3" s="1"/>
  <c r="DF61" i="3"/>
  <c r="DG61" i="3"/>
  <c r="DH61" i="3"/>
  <c r="DI61" i="3"/>
  <c r="DJ61" i="3" s="1"/>
  <c r="GK28" i="1"/>
  <c r="AE50" i="1"/>
  <c r="CZ38" i="1"/>
  <c r="Y38" i="1" s="1"/>
  <c r="T79" i="6" s="1"/>
  <c r="K84" i="6" s="1"/>
  <c r="CY38" i="1"/>
  <c r="X38" i="1" s="1"/>
  <c r="CY89" i="1"/>
  <c r="X89" i="1" s="1"/>
  <c r="CZ89" i="1"/>
  <c r="Y89" i="1" s="1"/>
  <c r="Q139" i="1"/>
  <c r="R139" i="1"/>
  <c r="GK139" i="1" s="1"/>
  <c r="U139" i="1"/>
  <c r="GX139" i="1"/>
  <c r="CP41" i="1"/>
  <c r="O41" i="1" s="1"/>
  <c r="GM41" i="1" s="1"/>
  <c r="GN41" i="1" s="1"/>
  <c r="DH1" i="3"/>
  <c r="DI1" i="3"/>
  <c r="DJ1" i="3" s="1"/>
  <c r="DF1" i="3"/>
  <c r="DG1" i="3"/>
  <c r="CJ82" i="1"/>
  <c r="BA96" i="1"/>
  <c r="DG13" i="3"/>
  <c r="DH13" i="3"/>
  <c r="DI13" i="3"/>
  <c r="DJ13" i="3" s="1"/>
  <c r="DF13" i="3"/>
  <c r="DI18" i="3"/>
  <c r="DF18" i="3"/>
  <c r="DG18" i="3"/>
  <c r="DJ18" i="3" s="1"/>
  <c r="DH18" i="3"/>
  <c r="P141" i="1"/>
  <c r="CP141" i="1" s="1"/>
  <c r="O141" i="1" s="1"/>
  <c r="K298" i="6" s="1"/>
  <c r="DI46" i="3"/>
  <c r="DF46" i="3"/>
  <c r="DH46" i="3"/>
  <c r="DG46" i="3"/>
  <c r="DJ46" i="3" s="1"/>
  <c r="CP188" i="1"/>
  <c r="O188" i="1" s="1"/>
  <c r="AQ82" i="1"/>
  <c r="F106" i="1"/>
  <c r="W141" i="1"/>
  <c r="DF81" i="3"/>
  <c r="DG81" i="3"/>
  <c r="DJ81" i="3" s="1"/>
  <c r="DH81" i="3"/>
  <c r="DI81" i="3"/>
  <c r="CZ140" i="1"/>
  <c r="Y140" i="1" s="1"/>
  <c r="T292" i="6" s="1"/>
  <c r="CY140" i="1"/>
  <c r="X140" i="1" s="1"/>
  <c r="DH31" i="3"/>
  <c r="DI31" i="3"/>
  <c r="DF31" i="3"/>
  <c r="DG31" i="3"/>
  <c r="DJ31" i="3" s="1"/>
  <c r="DH56" i="3"/>
  <c r="DI56" i="3"/>
  <c r="DJ56" i="3" s="1"/>
  <c r="DF56" i="3"/>
  <c r="DG56" i="3"/>
  <c r="CZ150" i="1"/>
  <c r="Y150" i="1" s="1"/>
  <c r="T355" i="6" s="1"/>
  <c r="K363" i="6" s="1"/>
  <c r="CY150" i="1"/>
  <c r="X150" i="1" s="1"/>
  <c r="BD185" i="1"/>
  <c r="F226" i="1"/>
  <c r="DH67" i="3"/>
  <c r="DI67" i="3"/>
  <c r="DF67" i="3"/>
  <c r="DG67" i="3"/>
  <c r="DJ67" i="3" s="1"/>
  <c r="T195" i="1"/>
  <c r="GK236" i="1"/>
  <c r="CZ235" i="1"/>
  <c r="Y235" i="1" s="1"/>
  <c r="T460" i="6" s="1"/>
  <c r="K465" i="6" s="1"/>
  <c r="CY235" i="1"/>
  <c r="X235" i="1" s="1"/>
  <c r="R460" i="6" s="1"/>
  <c r="K464" i="6" s="1"/>
  <c r="P467" i="6" s="1"/>
  <c r="T145" i="1"/>
  <c r="DI102" i="3"/>
  <c r="DF102" i="3"/>
  <c r="DJ102" i="3" s="1"/>
  <c r="DG102" i="3"/>
  <c r="DH102" i="3"/>
  <c r="W145" i="1"/>
  <c r="AO233" i="1"/>
  <c r="F248" i="1"/>
  <c r="GX199" i="1"/>
  <c r="DF51" i="3"/>
  <c r="DG51" i="3"/>
  <c r="DJ51" i="3" s="1"/>
  <c r="DI51" i="3"/>
  <c r="DH51" i="3"/>
  <c r="DF2" i="3"/>
  <c r="DG2" i="3"/>
  <c r="DJ2" i="3" s="1"/>
  <c r="DH2" i="3"/>
  <c r="DI2" i="3"/>
  <c r="DF10" i="3"/>
  <c r="DG10" i="3"/>
  <c r="DH10" i="3"/>
  <c r="DI10" i="3"/>
  <c r="DJ10" i="3" s="1"/>
  <c r="DF45" i="3"/>
  <c r="DG45" i="3"/>
  <c r="DH45" i="3"/>
  <c r="DI45" i="3"/>
  <c r="DJ45" i="3" s="1"/>
  <c r="DG100" i="3"/>
  <c r="DH100" i="3"/>
  <c r="DI100" i="3"/>
  <c r="DF100" i="3"/>
  <c r="DJ100" i="3" s="1"/>
  <c r="DF27" i="3"/>
  <c r="DG27" i="3"/>
  <c r="DJ27" i="3" s="1"/>
  <c r="DH27" i="3"/>
  <c r="DI27" i="3"/>
  <c r="DF54" i="3"/>
  <c r="DJ54" i="3" s="1"/>
  <c r="DG54" i="3"/>
  <c r="DH54" i="3"/>
  <c r="DI54" i="3"/>
  <c r="DG23" i="3"/>
  <c r="DH23" i="3"/>
  <c r="DI23" i="3"/>
  <c r="DF23" i="3"/>
  <c r="DJ23" i="3" s="1"/>
  <c r="DF71" i="3"/>
  <c r="DG71" i="3"/>
  <c r="DH71" i="3"/>
  <c r="DI71" i="3"/>
  <c r="DJ71" i="3" s="1"/>
  <c r="DF26" i="3"/>
  <c r="DG26" i="3"/>
  <c r="DJ26" i="3" s="1"/>
  <c r="DH26" i="3"/>
  <c r="DI26" i="3"/>
  <c r="DG95" i="3"/>
  <c r="DH95" i="3"/>
  <c r="DI95" i="3"/>
  <c r="DJ95" i="3" s="1"/>
  <c r="DF7" i="3"/>
  <c r="DJ7" i="3" s="1"/>
  <c r="DG7" i="3"/>
  <c r="DH7" i="3"/>
  <c r="DI7" i="3"/>
  <c r="DF58" i="3"/>
  <c r="DJ58" i="3" s="1"/>
  <c r="DG58" i="3"/>
  <c r="DH58" i="3"/>
  <c r="DI58" i="3"/>
  <c r="AD50" i="1"/>
  <c r="CZ40" i="1"/>
  <c r="Y40" i="1" s="1"/>
  <c r="T99" i="6" s="1"/>
  <c r="CY40" i="1"/>
  <c r="X40" i="1" s="1"/>
  <c r="R99" i="6" s="1"/>
  <c r="AT26" i="1"/>
  <c r="F68" i="1"/>
  <c r="CY46" i="1"/>
  <c r="X46" i="1" s="1"/>
  <c r="CZ46" i="1"/>
  <c r="Y46" i="1" s="1"/>
  <c r="DI9" i="3"/>
  <c r="DF9" i="3"/>
  <c r="DJ9" i="3" s="1"/>
  <c r="DG9" i="3"/>
  <c r="DH9" i="3"/>
  <c r="DH44" i="3"/>
  <c r="DI44" i="3"/>
  <c r="DG44" i="3"/>
  <c r="DF44" i="3"/>
  <c r="DJ44" i="3" s="1"/>
  <c r="Q195" i="1"/>
  <c r="W195" i="1"/>
  <c r="AJ201" i="1" s="1"/>
  <c r="S195" i="1"/>
  <c r="DH22" i="3"/>
  <c r="DI22" i="3"/>
  <c r="DF22" i="3"/>
  <c r="DJ22" i="3" s="1"/>
  <c r="DG22" i="3"/>
  <c r="DI15" i="3"/>
  <c r="DF15" i="3"/>
  <c r="DG15" i="3"/>
  <c r="DJ15" i="3" s="1"/>
  <c r="DH15" i="3"/>
  <c r="DG87" i="3"/>
  <c r="DH87" i="3"/>
  <c r="DI87" i="3"/>
  <c r="DF87" i="3"/>
  <c r="DJ87" i="3" s="1"/>
  <c r="DI52" i="3"/>
  <c r="DF52" i="3"/>
  <c r="DG52" i="3"/>
  <c r="DJ52" i="3" s="1"/>
  <c r="DH52" i="3"/>
  <c r="DH93" i="3"/>
  <c r="DI93" i="3"/>
  <c r="DJ93" i="3" s="1"/>
  <c r="DF93" i="3"/>
  <c r="DG93" i="3"/>
  <c r="CP138" i="1"/>
  <c r="O138" i="1" s="1"/>
  <c r="CZ145" i="1"/>
  <c r="Y145" i="1" s="1"/>
  <c r="T323" i="6" s="1"/>
  <c r="CY145" i="1"/>
  <c r="X145" i="1" s="1"/>
  <c r="R323" i="6" s="1"/>
  <c r="CZ151" i="1"/>
  <c r="Y151" i="1" s="1"/>
  <c r="T361" i="6" s="1"/>
  <c r="CY151" i="1"/>
  <c r="X151" i="1" s="1"/>
  <c r="W139" i="1"/>
  <c r="U195" i="1"/>
  <c r="AU128" i="1"/>
  <c r="F172" i="1"/>
  <c r="R199" i="1"/>
  <c r="GK199" i="1" s="1"/>
  <c r="CZ237" i="1"/>
  <c r="Y237" i="1" s="1"/>
  <c r="T469" i="6" s="1"/>
  <c r="CY237" i="1"/>
  <c r="X237" i="1" s="1"/>
  <c r="P175" i="6" l="1"/>
  <c r="AX50" i="1"/>
  <c r="CY242" i="1"/>
  <c r="X242" i="1" s="1"/>
  <c r="R494" i="6" s="1"/>
  <c r="K495" i="6" s="1"/>
  <c r="F69" i="1"/>
  <c r="CY191" i="1"/>
  <c r="X191" i="1" s="1"/>
  <c r="R408" i="6" s="1"/>
  <c r="K409" i="6" s="1"/>
  <c r="P413" i="6" s="1"/>
  <c r="F61" i="1"/>
  <c r="J353" i="6"/>
  <c r="GM239" i="1"/>
  <c r="GN239" i="1" s="1"/>
  <c r="O132" i="6"/>
  <c r="GM47" i="1"/>
  <c r="GN47" i="1" s="1"/>
  <c r="P132" i="6"/>
  <c r="AD153" i="1"/>
  <c r="Q153" i="1" s="1"/>
  <c r="K277" i="6"/>
  <c r="P280" i="6" s="1"/>
  <c r="H353" i="6"/>
  <c r="J39" i="6"/>
  <c r="J66" i="6"/>
  <c r="J58" i="6"/>
  <c r="GM94" i="1"/>
  <c r="GO94" i="1" s="1"/>
  <c r="J191" i="6"/>
  <c r="GM31" i="1"/>
  <c r="GN31" i="1" s="1"/>
  <c r="GM190" i="1"/>
  <c r="GN190" i="1" s="1"/>
  <c r="CP191" i="1"/>
  <c r="O191" i="1" s="1"/>
  <c r="K408" i="6" s="1"/>
  <c r="CP147" i="1"/>
  <c r="O147" i="1" s="1"/>
  <c r="H132" i="6"/>
  <c r="P150" i="6"/>
  <c r="CP242" i="1"/>
  <c r="O242" i="1" s="1"/>
  <c r="P264" i="6"/>
  <c r="CP137" i="1"/>
  <c r="O137" i="1" s="1"/>
  <c r="K275" i="6" s="1"/>
  <c r="J264" i="6"/>
  <c r="AT128" i="1"/>
  <c r="F171" i="1"/>
  <c r="DF98" i="3"/>
  <c r="DJ98" i="3" s="1"/>
  <c r="P252" i="6"/>
  <c r="AP274" i="1"/>
  <c r="F283" i="1" s="1"/>
  <c r="O315" i="6"/>
  <c r="H366" i="6"/>
  <c r="CI185" i="1"/>
  <c r="AU274" i="1"/>
  <c r="AI201" i="1"/>
  <c r="V201" i="1" s="1"/>
  <c r="K494" i="6"/>
  <c r="O426" i="6"/>
  <c r="H426" i="6"/>
  <c r="X426" i="6"/>
  <c r="X328" i="6"/>
  <c r="O328" i="6"/>
  <c r="H328" i="6"/>
  <c r="X413" i="6"/>
  <c r="O413" i="6"/>
  <c r="H413" i="6"/>
  <c r="X340" i="6"/>
  <c r="H340" i="6"/>
  <c r="O340" i="6"/>
  <c r="X439" i="6"/>
  <c r="O439" i="6"/>
  <c r="H439" i="6"/>
  <c r="K335" i="6"/>
  <c r="H452" i="6"/>
  <c r="O452" i="6"/>
  <c r="X452" i="6"/>
  <c r="J340" i="6"/>
  <c r="J206" i="6"/>
  <c r="DI97" i="3"/>
  <c r="GM189" i="1"/>
  <c r="GN189" i="1" s="1"/>
  <c r="H280" i="6"/>
  <c r="AQ274" i="1"/>
  <c r="AQ22" i="1" s="1"/>
  <c r="P238" i="6"/>
  <c r="J238" i="6"/>
  <c r="GM39" i="1"/>
  <c r="GN39" i="1" s="1"/>
  <c r="R89" i="6"/>
  <c r="K93" i="6" s="1"/>
  <c r="AG201" i="1"/>
  <c r="AG185" i="1" s="1"/>
  <c r="DF96" i="3"/>
  <c r="J162" i="6"/>
  <c r="J467" i="6"/>
  <c r="GM91" i="1"/>
  <c r="GO91" i="1" s="1"/>
  <c r="GM88" i="1"/>
  <c r="GO88" i="1" s="1"/>
  <c r="GM46" i="1"/>
  <c r="GN46" i="1" s="1"/>
  <c r="W471" i="6"/>
  <c r="I19" i="6" s="1"/>
  <c r="GM150" i="1"/>
  <c r="GN150" i="1" s="1"/>
  <c r="R355" i="6"/>
  <c r="AI153" i="1"/>
  <c r="V153" i="1" s="1"/>
  <c r="CP145" i="1"/>
  <c r="O145" i="1" s="1"/>
  <c r="K323" i="6" s="1"/>
  <c r="K435" i="6"/>
  <c r="P246" i="6"/>
  <c r="P353" i="6"/>
  <c r="P394" i="6"/>
  <c r="J394" i="6"/>
  <c r="GM32" i="1"/>
  <c r="GN32" i="1" s="1"/>
  <c r="GM240" i="1"/>
  <c r="GN240" i="1" s="1"/>
  <c r="K484" i="6"/>
  <c r="J488" i="6" s="1"/>
  <c r="AH82" i="1"/>
  <c r="X280" i="6"/>
  <c r="J280" i="6"/>
  <c r="AP185" i="1"/>
  <c r="F210" i="1"/>
  <c r="GM133" i="1"/>
  <c r="GN133" i="1" s="1"/>
  <c r="GM241" i="1"/>
  <c r="GN241" i="1" s="1"/>
  <c r="K410" i="6"/>
  <c r="P166" i="6"/>
  <c r="J166" i="6"/>
  <c r="H290" i="6"/>
  <c r="GM131" i="1"/>
  <c r="GN131" i="1" s="1"/>
  <c r="GM143" i="1"/>
  <c r="GN143" i="1" s="1"/>
  <c r="R310" i="6"/>
  <c r="K311" i="6" s="1"/>
  <c r="H135" i="6"/>
  <c r="R469" i="6"/>
  <c r="CP237" i="1"/>
  <c r="O237" i="1" s="1"/>
  <c r="K472" i="6"/>
  <c r="J77" i="6"/>
  <c r="P77" i="6"/>
  <c r="GM194" i="1"/>
  <c r="GN194" i="1" s="1"/>
  <c r="CY197" i="1"/>
  <c r="X197" i="1" s="1"/>
  <c r="R434" i="6" s="1"/>
  <c r="CZ197" i="1"/>
  <c r="Y197" i="1" s="1"/>
  <c r="T434" i="6" s="1"/>
  <c r="K436" i="6" s="1"/>
  <c r="X498" i="6"/>
  <c r="GM142" i="1"/>
  <c r="GN142" i="1" s="1"/>
  <c r="AD201" i="1"/>
  <c r="AD185" i="1" s="1"/>
  <c r="CY147" i="1"/>
  <c r="X147" i="1" s="1"/>
  <c r="R335" i="6" s="1"/>
  <c r="K336" i="6" s="1"/>
  <c r="CZ147" i="1"/>
  <c r="Y147" i="1" s="1"/>
  <c r="T335" i="6" s="1"/>
  <c r="K337" i="6" s="1"/>
  <c r="GM188" i="1"/>
  <c r="GN188" i="1" s="1"/>
  <c r="GK237" i="1"/>
  <c r="K473" i="6"/>
  <c r="GM85" i="1"/>
  <c r="GO85" i="1" s="1"/>
  <c r="DH97" i="3"/>
  <c r="GM136" i="1"/>
  <c r="GN136" i="1" s="1"/>
  <c r="F220" i="1"/>
  <c r="AU185" i="1"/>
  <c r="P58" i="6"/>
  <c r="H303" i="6"/>
  <c r="J210" i="6"/>
  <c r="P210" i="6"/>
  <c r="F211" i="1"/>
  <c r="X353" i="6"/>
  <c r="O303" i="6"/>
  <c r="AL96" i="1"/>
  <c r="Y96" i="1" s="1"/>
  <c r="DG96" i="3"/>
  <c r="DJ96" i="3" s="1"/>
  <c r="E474" i="6"/>
  <c r="U238" i="1"/>
  <c r="AH244" i="1" s="1"/>
  <c r="U474" i="6"/>
  <c r="S474" i="6"/>
  <c r="I476" i="6" s="1"/>
  <c r="R238" i="1"/>
  <c r="GK238" i="1" s="1"/>
  <c r="W238" i="1"/>
  <c r="AJ244" i="1" s="1"/>
  <c r="S238" i="1"/>
  <c r="Q474" i="6"/>
  <c r="I475" i="6" s="1"/>
  <c r="I474" i="6"/>
  <c r="X474" i="6" s="1"/>
  <c r="V238" i="1"/>
  <c r="AI244" i="1" s="1"/>
  <c r="P238" i="1"/>
  <c r="GX238" i="1"/>
  <c r="CJ244" i="1" s="1"/>
  <c r="T238" i="1"/>
  <c r="AG244" i="1" s="1"/>
  <c r="V474" i="6"/>
  <c r="K477" i="6" s="1"/>
  <c r="Q238" i="1"/>
  <c r="AD244" i="1" s="1"/>
  <c r="X290" i="6"/>
  <c r="CJ153" i="1"/>
  <c r="BA153" i="1" s="1"/>
  <c r="DI96" i="3"/>
  <c r="W82" i="1"/>
  <c r="Q96" i="1"/>
  <c r="F108" i="1" s="1"/>
  <c r="GM148" i="1"/>
  <c r="GN148" i="1" s="1"/>
  <c r="I477" i="6"/>
  <c r="P191" i="6"/>
  <c r="P119" i="6"/>
  <c r="J119" i="6"/>
  <c r="K312" i="6"/>
  <c r="GM38" i="1"/>
  <c r="GN38" i="1" s="1"/>
  <c r="R79" i="6"/>
  <c r="K83" i="6" s="1"/>
  <c r="K434" i="6"/>
  <c r="AF201" i="1"/>
  <c r="S201" i="1" s="1"/>
  <c r="GM144" i="1"/>
  <c r="GN144" i="1" s="1"/>
  <c r="R317" i="6"/>
  <c r="K324" i="6" s="1"/>
  <c r="GM93" i="1"/>
  <c r="GO93" i="1" s="1"/>
  <c r="R196" i="6"/>
  <c r="K202" i="6" s="1"/>
  <c r="P206" i="6" s="1"/>
  <c r="AZ274" i="1"/>
  <c r="F285" i="1" s="1"/>
  <c r="GM134" i="1"/>
  <c r="GN134" i="1" s="1"/>
  <c r="AC201" i="1"/>
  <c r="AC185" i="1" s="1"/>
  <c r="GM196" i="1"/>
  <c r="GN196" i="1" s="1"/>
  <c r="AH201" i="1"/>
  <c r="AH185" i="1" s="1"/>
  <c r="DG97" i="3"/>
  <c r="DJ97" i="3" s="1"/>
  <c r="CP86" i="1"/>
  <c r="O86" i="1" s="1"/>
  <c r="AB96" i="1" s="1"/>
  <c r="P97" i="6"/>
  <c r="J97" i="6"/>
  <c r="AJ153" i="1"/>
  <c r="W153" i="1" s="1"/>
  <c r="AS82" i="1"/>
  <c r="F113" i="1"/>
  <c r="GM151" i="1"/>
  <c r="GN151" i="1" s="1"/>
  <c r="R361" i="6"/>
  <c r="GM137" i="1"/>
  <c r="GN137" i="1" s="1"/>
  <c r="GM43" i="1"/>
  <c r="GN43" i="1" s="1"/>
  <c r="GM140" i="1"/>
  <c r="GN140" i="1" s="1"/>
  <c r="R292" i="6"/>
  <c r="AH153" i="1"/>
  <c r="AH128" i="1" s="1"/>
  <c r="AF96" i="1"/>
  <c r="AF82" i="1" s="1"/>
  <c r="GM138" i="1"/>
  <c r="GN138" i="1" s="1"/>
  <c r="AK96" i="1"/>
  <c r="AK82" i="1" s="1"/>
  <c r="GM30" i="1"/>
  <c r="GN30" i="1" s="1"/>
  <c r="GM198" i="1"/>
  <c r="GN198" i="1" s="1"/>
  <c r="GM132" i="1"/>
  <c r="GN132" i="1" s="1"/>
  <c r="GM29" i="1"/>
  <c r="GN29" i="1" s="1"/>
  <c r="R41" i="6"/>
  <c r="K46" i="6" s="1"/>
  <c r="GM42" i="1"/>
  <c r="GN42" i="1" s="1"/>
  <c r="H166" i="6"/>
  <c r="Y166" i="6"/>
  <c r="I16" i="6" s="1"/>
  <c r="O166" i="6"/>
  <c r="H213" i="6" s="1"/>
  <c r="AD128" i="1"/>
  <c r="AD26" i="1"/>
  <c r="Q50" i="1"/>
  <c r="AT185" i="1"/>
  <c r="F219" i="1"/>
  <c r="AU22" i="1"/>
  <c r="AU304" i="1"/>
  <c r="F293" i="1"/>
  <c r="AX185" i="1"/>
  <c r="F208" i="1"/>
  <c r="T26" i="1"/>
  <c r="F71" i="1"/>
  <c r="BD22" i="1"/>
  <c r="BD304" i="1"/>
  <c r="F299" i="1"/>
  <c r="AP22" i="1"/>
  <c r="AE26" i="1"/>
  <c r="R50" i="1"/>
  <c r="AX233" i="1"/>
  <c r="F251" i="1"/>
  <c r="AX128" i="1"/>
  <c r="F160" i="1"/>
  <c r="U82" i="1"/>
  <c r="F118" i="1"/>
  <c r="BA26" i="1"/>
  <c r="F70" i="1"/>
  <c r="GM28" i="1"/>
  <c r="AB50" i="1"/>
  <c r="AC82" i="1"/>
  <c r="CF96" i="1"/>
  <c r="CH96" i="1"/>
  <c r="P96" i="1"/>
  <c r="CE96" i="1"/>
  <c r="AO22" i="1"/>
  <c r="F278" i="1"/>
  <c r="AO304" i="1"/>
  <c r="CP139" i="1"/>
  <c r="O139" i="1" s="1"/>
  <c r="K286" i="6" s="1"/>
  <c r="CP199" i="1"/>
  <c r="O199" i="1" s="1"/>
  <c r="K447" i="6" s="1"/>
  <c r="AF26" i="1"/>
  <c r="S50" i="1"/>
  <c r="BA82" i="1"/>
  <c r="F116" i="1"/>
  <c r="F212" i="1"/>
  <c r="AZ185" i="1"/>
  <c r="CJ201" i="1"/>
  <c r="AE201" i="1"/>
  <c r="AZ82" i="1"/>
  <c r="F107" i="1"/>
  <c r="V82" i="1"/>
  <c r="F119" i="1"/>
  <c r="GM84" i="1"/>
  <c r="GM235" i="1"/>
  <c r="T82" i="1"/>
  <c r="F117" i="1"/>
  <c r="CY139" i="1"/>
  <c r="X139" i="1" s="1"/>
  <c r="R286" i="6" s="1"/>
  <c r="K287" i="6" s="1"/>
  <c r="AF153" i="1"/>
  <c r="CZ139" i="1"/>
  <c r="Y139" i="1" s="1"/>
  <c r="T286" i="6" s="1"/>
  <c r="K288" i="6" s="1"/>
  <c r="AX82" i="1"/>
  <c r="F103" i="1"/>
  <c r="AK50" i="1"/>
  <c r="GM187" i="1"/>
  <c r="CY141" i="1"/>
  <c r="X141" i="1" s="1"/>
  <c r="R298" i="6" s="1"/>
  <c r="CZ141" i="1"/>
  <c r="Y141" i="1" s="1"/>
  <c r="T298" i="6" s="1"/>
  <c r="K300" i="6" s="1"/>
  <c r="AE82" i="1"/>
  <c r="R96" i="1"/>
  <c r="BC22" i="1"/>
  <c r="BC304" i="1"/>
  <c r="F290" i="1"/>
  <c r="AZ233" i="1"/>
  <c r="F255" i="1"/>
  <c r="CY199" i="1"/>
  <c r="X199" i="1" s="1"/>
  <c r="R447" i="6" s="1"/>
  <c r="K448" i="6" s="1"/>
  <c r="CZ199" i="1"/>
  <c r="Y199" i="1" s="1"/>
  <c r="T447" i="6" s="1"/>
  <c r="K449" i="6" s="1"/>
  <c r="CP195" i="1"/>
  <c r="O195" i="1" s="1"/>
  <c r="K421" i="6" s="1"/>
  <c r="AE153" i="1"/>
  <c r="AL50" i="1"/>
  <c r="CY195" i="1"/>
  <c r="X195" i="1" s="1"/>
  <c r="CZ195" i="1"/>
  <c r="Y195" i="1" s="1"/>
  <c r="CJ128" i="1"/>
  <c r="AG153" i="1"/>
  <c r="AX26" i="1"/>
  <c r="F57" i="1"/>
  <c r="AX274" i="1"/>
  <c r="U26" i="1"/>
  <c r="F72" i="1"/>
  <c r="BB22" i="1"/>
  <c r="F287" i="1"/>
  <c r="BB304" i="1"/>
  <c r="GM37" i="1"/>
  <c r="GN37" i="1" s="1"/>
  <c r="GM40" i="1"/>
  <c r="GN40" i="1" s="1"/>
  <c r="AJ185" i="1"/>
  <c r="W201" i="1"/>
  <c r="GM130" i="1"/>
  <c r="GM236" i="1"/>
  <c r="GN236" i="1" s="1"/>
  <c r="AZ128" i="1"/>
  <c r="F164" i="1"/>
  <c r="AC153" i="1"/>
  <c r="GM89" i="1"/>
  <c r="GO89" i="1" s="1"/>
  <c r="W26" i="1"/>
  <c r="F74" i="1"/>
  <c r="AC26" i="1"/>
  <c r="CF50" i="1"/>
  <c r="CH50" i="1"/>
  <c r="P50" i="1"/>
  <c r="CE50" i="1"/>
  <c r="J498" i="6" l="1"/>
  <c r="P498" i="6"/>
  <c r="J213" i="6"/>
  <c r="GM145" i="1"/>
  <c r="GN145" i="1" s="1"/>
  <c r="H369" i="6"/>
  <c r="J439" i="6"/>
  <c r="P452" i="6"/>
  <c r="Q82" i="1"/>
  <c r="GM197" i="1"/>
  <c r="GN197" i="1" s="1"/>
  <c r="GM191" i="1"/>
  <c r="GN191" i="1" s="1"/>
  <c r="AP304" i="1"/>
  <c r="GM242" i="1"/>
  <c r="GN242" i="1" s="1"/>
  <c r="K299" i="6"/>
  <c r="J303" i="6" s="1"/>
  <c r="K362" i="6"/>
  <c r="P366" i="6" s="1"/>
  <c r="P328" i="6"/>
  <c r="P488" i="6"/>
  <c r="Q201" i="1"/>
  <c r="F284" i="1"/>
  <c r="AQ304" i="1"/>
  <c r="AQ18" i="1" s="1"/>
  <c r="AZ304" i="1"/>
  <c r="AZ18" i="1" s="1"/>
  <c r="AZ22" i="1"/>
  <c r="AI185" i="1"/>
  <c r="H455" i="6"/>
  <c r="U201" i="1"/>
  <c r="U185" i="1" s="1"/>
  <c r="CE201" i="1"/>
  <c r="J290" i="6"/>
  <c r="P290" i="6"/>
  <c r="V244" i="1"/>
  <c r="AI233" i="1"/>
  <c r="V274" i="1"/>
  <c r="F297" i="1" s="1"/>
  <c r="Q244" i="1"/>
  <c r="Q274" i="1" s="1"/>
  <c r="AD233" i="1"/>
  <c r="P315" i="6"/>
  <c r="J315" i="6"/>
  <c r="CJ233" i="1"/>
  <c r="BA244" i="1"/>
  <c r="X479" i="6"/>
  <c r="I15" i="6" s="1"/>
  <c r="I14" i="6" s="1"/>
  <c r="AL82" i="1"/>
  <c r="T244" i="1"/>
  <c r="AG233" i="1"/>
  <c r="GM237" i="1"/>
  <c r="GN237" i="1" s="1"/>
  <c r="G16" i="2"/>
  <c r="G18" i="2" s="1"/>
  <c r="J17" i="6"/>
  <c r="H505" i="6"/>
  <c r="CP238" i="1"/>
  <c r="O238" i="1" s="1"/>
  <c r="AC244" i="1"/>
  <c r="P439" i="6"/>
  <c r="U153" i="1"/>
  <c r="AB201" i="1"/>
  <c r="AB185" i="1" s="1"/>
  <c r="S96" i="1"/>
  <c r="AJ128" i="1"/>
  <c r="AJ233" i="1"/>
  <c r="W244" i="1"/>
  <c r="W274" i="1" s="1"/>
  <c r="W22" i="1" s="1"/>
  <c r="O479" i="6"/>
  <c r="H501" i="6" s="1"/>
  <c r="GM141" i="1"/>
  <c r="GN141" i="1" s="1"/>
  <c r="CH201" i="1"/>
  <c r="CH185" i="1" s="1"/>
  <c r="T201" i="1"/>
  <c r="T185" i="1" s="1"/>
  <c r="AF185" i="1"/>
  <c r="J87" i="6"/>
  <c r="P87" i="6"/>
  <c r="J452" i="6"/>
  <c r="P201" i="1"/>
  <c r="P185" i="1" s="1"/>
  <c r="GM86" i="1"/>
  <c r="GO86" i="1" s="1"/>
  <c r="AI128" i="1"/>
  <c r="AH233" i="1"/>
  <c r="U244" i="1"/>
  <c r="AL201" i="1"/>
  <c r="Y201" i="1" s="1"/>
  <c r="T421" i="6"/>
  <c r="K423" i="6" s="1"/>
  <c r="AK201" i="1"/>
  <c r="X201" i="1" s="1"/>
  <c r="R421" i="6"/>
  <c r="K422" i="6" s="1"/>
  <c r="P340" i="6"/>
  <c r="X96" i="1"/>
  <c r="F122" i="1" s="1"/>
  <c r="AB153" i="1"/>
  <c r="AB128" i="1" s="1"/>
  <c r="H479" i="6"/>
  <c r="GM147" i="1"/>
  <c r="GN147" i="1" s="1"/>
  <c r="CZ238" i="1"/>
  <c r="Y238" i="1" s="1"/>
  <c r="CY238" i="1"/>
  <c r="X238" i="1" s="1"/>
  <c r="AF244" i="1"/>
  <c r="J328" i="6"/>
  <c r="J50" i="6"/>
  <c r="P50" i="6"/>
  <c r="CF201" i="1"/>
  <c r="CF185" i="1" s="1"/>
  <c r="AE244" i="1"/>
  <c r="J413" i="6"/>
  <c r="AC128" i="1"/>
  <c r="CE153" i="1"/>
  <c r="CF153" i="1"/>
  <c r="CH153" i="1"/>
  <c r="P153" i="1"/>
  <c r="V22" i="1"/>
  <c r="CE26" i="1"/>
  <c r="AV50" i="1"/>
  <c r="GN130" i="1"/>
  <c r="W185" i="1"/>
  <c r="F225" i="1"/>
  <c r="AX22" i="1"/>
  <c r="F281" i="1"/>
  <c r="AX304" i="1"/>
  <c r="R26" i="1"/>
  <c r="F64" i="1"/>
  <c r="AP18" i="1"/>
  <c r="F313" i="1"/>
  <c r="AL26" i="1"/>
  <c r="Y50" i="1"/>
  <c r="R82" i="1"/>
  <c r="F110" i="1"/>
  <c r="S82" i="1"/>
  <c r="F111" i="1"/>
  <c r="Y82" i="1"/>
  <c r="F123" i="1"/>
  <c r="AB26" i="1"/>
  <c r="O50" i="1"/>
  <c r="Q26" i="1"/>
  <c r="F62" i="1"/>
  <c r="S185" i="1"/>
  <c r="F216" i="1"/>
  <c r="CH26" i="1"/>
  <c r="AY50" i="1"/>
  <c r="AV201" i="1"/>
  <c r="CE185" i="1"/>
  <c r="AE128" i="1"/>
  <c r="R153" i="1"/>
  <c r="AL153" i="1"/>
  <c r="GN235" i="1"/>
  <c r="GM199" i="1"/>
  <c r="GN199" i="1" s="1"/>
  <c r="CE82" i="1"/>
  <c r="AV96" i="1"/>
  <c r="GN28" i="1"/>
  <c r="CB50" i="1" s="1"/>
  <c r="CA50" i="1"/>
  <c r="AU18" i="1"/>
  <c r="F323" i="1"/>
  <c r="Q128" i="1"/>
  <c r="F165" i="1"/>
  <c r="P26" i="1"/>
  <c r="F53" i="1"/>
  <c r="AL185" i="1"/>
  <c r="AF128" i="1"/>
  <c r="S153" i="1"/>
  <c r="AB82" i="1"/>
  <c r="O96" i="1"/>
  <c r="AE185" i="1"/>
  <c r="R201" i="1"/>
  <c r="P82" i="1"/>
  <c r="F99" i="1"/>
  <c r="V128" i="1"/>
  <c r="F176" i="1"/>
  <c r="CF26" i="1"/>
  <c r="AW50" i="1"/>
  <c r="AG128" i="1"/>
  <c r="T153" i="1"/>
  <c r="AK153" i="1"/>
  <c r="GO84" i="1"/>
  <c r="CJ185" i="1"/>
  <c r="BA201" i="1"/>
  <c r="GM139" i="1"/>
  <c r="GN139" i="1" s="1"/>
  <c r="CH82" i="1"/>
  <c r="AY96" i="1"/>
  <c r="BD18" i="1"/>
  <c r="F329" i="1"/>
  <c r="Q185" i="1"/>
  <c r="F213" i="1"/>
  <c r="BB18" i="1"/>
  <c r="F317" i="1"/>
  <c r="BA128" i="1"/>
  <c r="F173" i="1"/>
  <c r="X82" i="1"/>
  <c r="GM195" i="1"/>
  <c r="GN195" i="1" s="1"/>
  <c r="BC18" i="1"/>
  <c r="F320" i="1"/>
  <c r="GN187" i="1"/>
  <c r="AK26" i="1"/>
  <c r="X50" i="1"/>
  <c r="S26" i="1"/>
  <c r="F65" i="1"/>
  <c r="AO18" i="1"/>
  <c r="F308" i="1"/>
  <c r="CF82" i="1"/>
  <c r="AW96" i="1"/>
  <c r="F224" i="1"/>
  <c r="V185" i="1"/>
  <c r="W128" i="1"/>
  <c r="F177" i="1"/>
  <c r="P303" i="6" l="1"/>
  <c r="J369" i="6" s="1"/>
  <c r="F314" i="1"/>
  <c r="CA96" i="1"/>
  <c r="CA82" i="1" s="1"/>
  <c r="J366" i="6"/>
  <c r="AW201" i="1"/>
  <c r="AY201" i="1"/>
  <c r="AY185" i="1" s="1"/>
  <c r="U274" i="1"/>
  <c r="U22" i="1" s="1"/>
  <c r="F315" i="1"/>
  <c r="AK185" i="1"/>
  <c r="F223" i="1"/>
  <c r="F222" i="1"/>
  <c r="S244" i="1"/>
  <c r="AF233" i="1"/>
  <c r="CC96" i="1"/>
  <c r="CC82" i="1" s="1"/>
  <c r="R474" i="6"/>
  <c r="K475" i="6" s="1"/>
  <c r="AK244" i="1"/>
  <c r="T474" i="6"/>
  <c r="K476" i="6" s="1"/>
  <c r="AL244" i="1"/>
  <c r="CE244" i="1"/>
  <c r="AC233" i="1"/>
  <c r="P244" i="1"/>
  <c r="CF244" i="1"/>
  <c r="CH244" i="1"/>
  <c r="F264" i="1"/>
  <c r="BA233" i="1"/>
  <c r="F175" i="1"/>
  <c r="K474" i="6"/>
  <c r="GM238" i="1"/>
  <c r="U128" i="1"/>
  <c r="F204" i="1"/>
  <c r="F256" i="1"/>
  <c r="Q233" i="1"/>
  <c r="P426" i="6"/>
  <c r="J455" i="6" s="1"/>
  <c r="J426" i="6"/>
  <c r="O153" i="1"/>
  <c r="W304" i="1"/>
  <c r="W18" i="1" s="1"/>
  <c r="R244" i="1"/>
  <c r="AE233" i="1"/>
  <c r="F268" i="1"/>
  <c r="W233" i="1"/>
  <c r="F267" i="1"/>
  <c r="V233" i="1"/>
  <c r="F298" i="1"/>
  <c r="T233" i="1"/>
  <c r="F265" i="1"/>
  <c r="CB201" i="1"/>
  <c r="CB185" i="1" s="1"/>
  <c r="O201" i="1"/>
  <c r="O185" i="1" s="1"/>
  <c r="V304" i="1"/>
  <c r="F327" i="1" s="1"/>
  <c r="CA201" i="1"/>
  <c r="AR201" i="1" s="1"/>
  <c r="J135" i="6"/>
  <c r="U233" i="1"/>
  <c r="F266" i="1"/>
  <c r="AB244" i="1"/>
  <c r="Y185" i="1"/>
  <c r="F228" i="1"/>
  <c r="CB26" i="1"/>
  <c r="AS50" i="1"/>
  <c r="AL128" i="1"/>
  <c r="Y153" i="1"/>
  <c r="O26" i="1"/>
  <c r="F52" i="1"/>
  <c r="AT96" i="1"/>
  <c r="O82" i="1"/>
  <c r="F98" i="1"/>
  <c r="AK128" i="1"/>
  <c r="X153" i="1"/>
  <c r="AV82" i="1"/>
  <c r="F101" i="1"/>
  <c r="R128" i="1"/>
  <c r="F167" i="1"/>
  <c r="AX18" i="1"/>
  <c r="F311" i="1"/>
  <c r="P128" i="1"/>
  <c r="F156" i="1"/>
  <c r="AY82" i="1"/>
  <c r="F104" i="1"/>
  <c r="T128" i="1"/>
  <c r="F174" i="1"/>
  <c r="T274" i="1"/>
  <c r="S128" i="1"/>
  <c r="F168" i="1"/>
  <c r="AY26" i="1"/>
  <c r="F58" i="1"/>
  <c r="Q22" i="1"/>
  <c r="F286" i="1"/>
  <c r="Q304" i="1"/>
  <c r="AV26" i="1"/>
  <c r="F55" i="1"/>
  <c r="CH128" i="1"/>
  <c r="AY153" i="1"/>
  <c r="AW82" i="1"/>
  <c r="F102" i="1"/>
  <c r="X26" i="1"/>
  <c r="F76" i="1"/>
  <c r="BA185" i="1"/>
  <c r="F221" i="1"/>
  <c r="CF128" i="1"/>
  <c r="AW153" i="1"/>
  <c r="BA274" i="1"/>
  <c r="AW185" i="1"/>
  <c r="F207" i="1"/>
  <c r="AW26" i="1"/>
  <c r="F56" i="1"/>
  <c r="R185" i="1"/>
  <c r="F215" i="1"/>
  <c r="F206" i="1"/>
  <c r="AV185" i="1"/>
  <c r="Y26" i="1"/>
  <c r="F77" i="1"/>
  <c r="CA153" i="1"/>
  <c r="V18" i="1"/>
  <c r="CE128" i="1"/>
  <c r="AV153" i="1"/>
  <c r="X185" i="1"/>
  <c r="F227" i="1"/>
  <c r="CA26" i="1"/>
  <c r="AR50" i="1"/>
  <c r="CB153" i="1"/>
  <c r="AR96" i="1" l="1"/>
  <c r="F209" i="1"/>
  <c r="F296" i="1"/>
  <c r="U304" i="1"/>
  <c r="F203" i="1"/>
  <c r="R233" i="1"/>
  <c r="F258" i="1"/>
  <c r="CH233" i="1"/>
  <c r="AY244" i="1"/>
  <c r="AY274" i="1" s="1"/>
  <c r="AY22" i="1" s="1"/>
  <c r="R274" i="1"/>
  <c r="F288" i="1" s="1"/>
  <c r="P233" i="1"/>
  <c r="F247" i="1"/>
  <c r="F328" i="1"/>
  <c r="F155" i="1"/>
  <c r="O128" i="1"/>
  <c r="AV244" i="1"/>
  <c r="AV274" i="1" s="1"/>
  <c r="CE233" i="1"/>
  <c r="AK233" i="1"/>
  <c r="X244" i="1"/>
  <c r="J479" i="6"/>
  <c r="P479" i="6"/>
  <c r="GN238" i="1"/>
  <c r="CB244" i="1" s="1"/>
  <c r="CA244" i="1"/>
  <c r="CA185" i="1"/>
  <c r="P274" i="1"/>
  <c r="AB233" i="1"/>
  <c r="O244" i="1"/>
  <c r="AW244" i="1"/>
  <c r="CF233" i="1"/>
  <c r="AL233" i="1"/>
  <c r="Y244" i="1"/>
  <c r="AS201" i="1"/>
  <c r="F218" i="1" s="1"/>
  <c r="S233" i="1"/>
  <c r="F259" i="1"/>
  <c r="S274" i="1"/>
  <c r="AW128" i="1"/>
  <c r="F159" i="1"/>
  <c r="Y128" i="1"/>
  <c r="F180" i="1"/>
  <c r="AR185" i="1"/>
  <c r="F229" i="1"/>
  <c r="X128" i="1"/>
  <c r="F179" i="1"/>
  <c r="CB128" i="1"/>
  <c r="AS153" i="1"/>
  <c r="R22" i="1"/>
  <c r="R304" i="1"/>
  <c r="T22" i="1"/>
  <c r="T304" i="1"/>
  <c r="F295" i="1"/>
  <c r="AS26" i="1"/>
  <c r="F67" i="1"/>
  <c r="CA128" i="1"/>
  <c r="AR153" i="1"/>
  <c r="AY128" i="1"/>
  <c r="F161" i="1"/>
  <c r="Q18" i="1"/>
  <c r="F316" i="1"/>
  <c r="AR26" i="1"/>
  <c r="F78" i="1"/>
  <c r="AR82" i="1"/>
  <c r="F124" i="1"/>
  <c r="AV128" i="1"/>
  <c r="F158" i="1"/>
  <c r="BA22" i="1"/>
  <c r="F294" i="1"/>
  <c r="BA304" i="1"/>
  <c r="AT82" i="1"/>
  <c r="F114" i="1"/>
  <c r="AT274" i="1"/>
  <c r="U18" i="1" l="1"/>
  <c r="F326" i="1"/>
  <c r="AS185" i="1"/>
  <c r="F270" i="1"/>
  <c r="X274" i="1"/>
  <c r="X233" i="1"/>
  <c r="AV233" i="1"/>
  <c r="F249" i="1"/>
  <c r="H16" i="2"/>
  <c r="H18" i="2" s="1"/>
  <c r="J18" i="6"/>
  <c r="Y274" i="1"/>
  <c r="Y233" i="1"/>
  <c r="F271" i="1"/>
  <c r="F250" i="1"/>
  <c r="AW233" i="1"/>
  <c r="O233" i="1"/>
  <c r="F246" i="1"/>
  <c r="P22" i="1"/>
  <c r="F277" i="1"/>
  <c r="P304" i="1"/>
  <c r="F252" i="1"/>
  <c r="AY233" i="1"/>
  <c r="AY304" i="1"/>
  <c r="AY18" i="1" s="1"/>
  <c r="CA233" i="1"/>
  <c r="AR244" i="1"/>
  <c r="F282" i="1"/>
  <c r="AS244" i="1"/>
  <c r="CB233" i="1"/>
  <c r="J501" i="6"/>
  <c r="J505" i="6"/>
  <c r="O274" i="1"/>
  <c r="S22" i="1"/>
  <c r="S304" i="1"/>
  <c r="F289" i="1"/>
  <c r="J19" i="6" s="1"/>
  <c r="AW274" i="1"/>
  <c r="AR128" i="1"/>
  <c r="F181" i="1"/>
  <c r="T18" i="1"/>
  <c r="F325" i="1"/>
  <c r="AS128" i="1"/>
  <c r="F170" i="1"/>
  <c r="R18" i="1"/>
  <c r="F318" i="1"/>
  <c r="AT22" i="1"/>
  <c r="AT304" i="1"/>
  <c r="F292" i="1"/>
  <c r="AV22" i="1"/>
  <c r="AV304" i="1"/>
  <c r="F279" i="1"/>
  <c r="BA18" i="1"/>
  <c r="F324" i="1"/>
  <c r="J16" i="2" l="1"/>
  <c r="J18" i="2" s="1"/>
  <c r="F312" i="1"/>
  <c r="O304" i="1"/>
  <c r="O22" i="1"/>
  <c r="F276" i="1"/>
  <c r="Y22" i="1"/>
  <c r="Y304" i="1"/>
  <c r="F301" i="1"/>
  <c r="S18" i="1"/>
  <c r="F319" i="1"/>
  <c r="F16" i="2"/>
  <c r="F18" i="2" s="1"/>
  <c r="J16" i="6"/>
  <c r="AS233" i="1"/>
  <c r="F261" i="1"/>
  <c r="AR233" i="1"/>
  <c r="F272" i="1"/>
  <c r="AR274" i="1"/>
  <c r="P18" i="1"/>
  <c r="F307" i="1"/>
  <c r="X22" i="1"/>
  <c r="F300" i="1"/>
  <c r="X304" i="1"/>
  <c r="AW22" i="1"/>
  <c r="AW304" i="1"/>
  <c r="F280" i="1"/>
  <c r="AS274" i="1"/>
  <c r="AT18" i="1"/>
  <c r="F322" i="1"/>
  <c r="AV18" i="1"/>
  <c r="F309" i="1"/>
  <c r="AR22" i="1" l="1"/>
  <c r="F302" i="1"/>
  <c r="AR304" i="1"/>
  <c r="AS22" i="1"/>
  <c r="F291" i="1"/>
  <c r="AS304" i="1"/>
  <c r="AW18" i="1"/>
  <c r="F310" i="1"/>
  <c r="F331" i="1"/>
  <c r="Y18" i="1"/>
  <c r="X18" i="1"/>
  <c r="F330" i="1"/>
  <c r="O18" i="1"/>
  <c r="F306" i="1"/>
  <c r="AS18" i="1" l="1"/>
  <c r="F321" i="1"/>
  <c r="E16" i="2"/>
  <c r="J15" i="6"/>
  <c r="J14" i="6" s="1"/>
  <c r="AR18" i="1"/>
  <c r="F332" i="1"/>
  <c r="I16" i="2" l="1"/>
  <c r="I18" i="2" s="1"/>
  <c r="E18" i="2"/>
</calcChain>
</file>

<file path=xl/sharedStrings.xml><?xml version="1.0" encoding="utf-8"?>
<sst xmlns="http://schemas.openxmlformats.org/spreadsheetml/2006/main" count="6125" uniqueCount="559">
  <si>
    <t>Smeta.RU  (495) 974-1589</t>
  </si>
  <si>
    <t>_PS_</t>
  </si>
  <si>
    <t>Smeta.RU</t>
  </si>
  <si>
    <t/>
  </si>
  <si>
    <t>02-01-03</t>
  </si>
  <si>
    <t>Строительство 4КЛ -10кВ в трубах_кор</t>
  </si>
  <si>
    <t>72-СК-16/22</t>
  </si>
  <si>
    <t>Уразбекова Ф.Э.</t>
  </si>
  <si>
    <t>Самсонов А.А.</t>
  </si>
  <si>
    <t>Заместитель директора по капитальному строительству</t>
  </si>
  <si>
    <t>МКС-филиал ПАО "Россети Московский регион" 115035, г.Москва,ул.Садовническая,д.36</t>
  </si>
  <si>
    <t>С.С. Миронов</t>
  </si>
  <si>
    <t>Генеральный директор ООО "СК СИСТЕМА"</t>
  </si>
  <si>
    <t>ООО "СК СИСТЕМА", 140070, МО, г.Люберцы, раб.пос.Томилино, ул. Гаршина, д.11, эт/пом 8/8,11,12,13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</si>
  <si>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</si>
  <si>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</si>
  <si>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</si>
  <si>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73</t>
  </si>
  <si>
    <t>История развития для ТСН-2001 (МГЭ) 73 доп от 17.07.2024</t>
  </si>
  <si>
    <t>Поправки для ТСН-2001 от 08.08.2024 г. доп.73</t>
  </si>
  <si>
    <t>Территориальные сметные нормативы для Москвы (ТСН-2001)</t>
  </si>
  <si>
    <t>ТЕР</t>
  </si>
  <si>
    <t>Строительство 4КЛ-10кВ в трубах</t>
  </si>
  <si>
    <t>Строительные работы</t>
  </si>
  <si>
    <t>1</t>
  </si>
  <si>
    <t>3.1-7-2</t>
  </si>
  <si>
    <t>Разработка грунта с погрузкой на автомобили-самосвалы экскаваторами с ковшом вместимостью 0,25 м3 группа грунтов 1-3</t>
  </si>
  <si>
    <t>100 м3 грунта</t>
  </si>
  <si>
    <t>ТСН-2001.3 Доп. 70, Сб. 1, т. 7, поз. 2</t>
  </si>
  <si>
    <t>)*1,1</t>
  </si>
  <si>
    <t>ТСН-2001.3-1. 1-1...1-7</t>
  </si>
  <si>
    <t>ТСН-2001.3-1-1</t>
  </si>
  <si>
    <t>Поправка: О.П. п.3.4.30.в</t>
  </si>
  <si>
    <t>2</t>
  </si>
  <si>
    <t>3.1-3-2</t>
  </si>
  <si>
    <t>Разработка грунта в отвал экскаваторами с ковшом вместимостью 0,25 м3 группа грунтов 1-3</t>
  </si>
  <si>
    <t>ТСН-2001.3 Доп. 68, Сб. 1, т. 3, поз. 2</t>
  </si>
  <si>
    <t>3</t>
  </si>
  <si>
    <t>3.1-51-1</t>
  </si>
  <si>
    <t>Разработка грунта вручную в траншеях глубиной до 2 м без креплений с откосами группа грунтов 1-3</t>
  </si>
  <si>
    <t>ТСН-2001.3. Доп. 1-42. Сб. 1, т. 51, поз. 1</t>
  </si>
  <si>
    <t>ТСН-2001.3-1. 1-49...1-55</t>
  </si>
  <si>
    <t>ТСН-2001.3-1-15</t>
  </si>
  <si>
    <t>4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</si>
  <si>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</si>
  <si>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</si>
  <si>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</si>
  <si>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5</t>
  </si>
  <si>
    <t>)*1</t>
  </si>
  <si>
    <t>)*1,1)*0,9</t>
  </si>
  <si>
    <t>)*1,1)*0,5</t>
  </si>
  <si>
    <t>Поправка: О.П. п.3.4.30.в  Поправка: Сб.3-1.т.3.1.п.3.1.13_03.01.01.22.001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</si>
  <si>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</si>
  <si>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</si>
  <si>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</si>
  <si>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69, Сб. 1, т. 29, поз. 1</t>
  </si>
  <si>
    <t>ТСН-2001.3-1. 1-29...1-33</t>
  </si>
  <si>
    <t>ТСН-2001.3-1-9</t>
  </si>
  <si>
    <t>3.34-17-4</t>
  </si>
  <si>
    <t>Устройство трубопроводов из асбестоцементных труб с соединением манжетами полиэтиленовыми более 2-х отверстий</t>
  </si>
  <si>
    <t>1 канало-километр трубопровода</t>
  </si>
  <si>
    <t>ТСН-2001.3. Доп. 1-42. Сб. 34, т. 17, поз. 4</t>
  </si>
  <si>
    <t>ТСН-2001.3-34. 34-17...34-28</t>
  </si>
  <si>
    <t>ТСН-2001.3-34-6</t>
  </si>
  <si>
    <t>1.12-3-25</t>
  </si>
  <si>
    <t>Трубы хризотилцементные безнапорные, марка БНТ, диаметр условного прохода 100 мм, внутренний диаметр 100 мм</t>
  </si>
  <si>
    <t>м</t>
  </si>
  <si>
    <t>ТСН-2001.1 Доп. 70, Р. 12, о. 3, поз. 25</t>
  </si>
  <si>
    <t>Материалы строительные</t>
  </si>
  <si>
    <t>ТСН-2001.1 Материалы строительные</t>
  </si>
  <si>
    <t>ТСН-2001.1-1</t>
  </si>
  <si>
    <t>1.12-3-26</t>
  </si>
  <si>
    <t>Трубы хризотилцементные безнапорные, марка БНТ, диаметр условного прохода 150 мм, внутренний диаметр 141 мм</t>
  </si>
  <si>
    <t>ТСН-2001.1 Доп. 70, Р. 12, о. 3, поз. 26</t>
  </si>
  <si>
    <t>1.12-3-63</t>
  </si>
  <si>
    <t>Заглушка (пробка) полиэтиленовая для каналов кабельной канализации из хризотилцементных труб внутренним диаметром 150 мм</t>
  </si>
  <si>
    <t>шт.</t>
  </si>
  <si>
    <t>ТСН-2001.1 Доп. 70, Р. 12, о. 3, поз. 62</t>
  </si>
  <si>
    <t>1.12-3-62</t>
  </si>
  <si>
    <t>6</t>
  </si>
  <si>
    <t>3.34-55-5</t>
  </si>
  <si>
    <t>Устройство кабельной канализации из полиэтиленовых труб диаметром 160 мм, первая труба</t>
  </si>
  <si>
    <t>1 км трубопровода</t>
  </si>
  <si>
    <t>ТСН-2001.3 Доп. 68, Сб. 34, т. 55, поз. 5</t>
  </si>
  <si>
    <t>ТСН-2001.3-34. 34-55-1...34-55-10 (доп. 68)</t>
  </si>
  <si>
    <t>ТСН-2001.3-34-20</t>
  </si>
  <si>
    <t>7</t>
  </si>
  <si>
    <t>3.34-55-6</t>
  </si>
  <si>
    <t>Добавлять на каждую последующую трубу к позиции 3.34-55-5</t>
  </si>
  <si>
    <t>ТСН-2001.3 Доп. 68, Сб. 34, т. 55, поз. 6</t>
  </si>
  <si>
    <t>*1,1</t>
  </si>
  <si>
    <t>8</t>
  </si>
  <si>
    <t>Предельная стоимость</t>
  </si>
  <si>
    <t>Труба "ЭЛЕКТРОПАЙП ПРО" 160/120*8 (F4)</t>
  </si>
  <si>
    <t>Материалы</t>
  </si>
  <si>
    <t>Материалы, изделия и конструкции</t>
  </si>
  <si>
    <t>[1 150 /  9,74] +  2% Заг.скл</t>
  </si>
  <si>
    <t>0</t>
  </si>
  <si>
    <t>9</t>
  </si>
  <si>
    <t>10</t>
  </si>
  <si>
    <t>1.1-1-766</t>
  </si>
  <si>
    <t>Песок для строительных работ, рядовой (карьерный)</t>
  </si>
  <si>
    <t>м3</t>
  </si>
  <si>
    <t>ТСН-2001.1 Доп. 69, Р. 1, о. 1, поз. 766</t>
  </si>
  <si>
    <t>11</t>
  </si>
  <si>
    <t>3.22-73-2</t>
  </si>
  <si>
    <t>Сварка полиэтиленовых труб номинальным наружным диаметром 140 мм - 160 мм</t>
  </si>
  <si>
    <t>1 стык</t>
  </si>
  <si>
    <t>ТСН-2001.3 Доп. 68, Сб. 22, т. 73, поз. 2</t>
  </si>
  <si>
    <t>ТСН-2001.3-22. 22-73-1...22-73-16 (доп. 60)</t>
  </si>
  <si>
    <t>ТСН-2001.3-22-9</t>
  </si>
  <si>
    <t>6.69-2-1</t>
  </si>
  <si>
    <t>Пробивка отбойным молотком сквозных отверстий в бетонных стенах и фундаментах толщиной 0,4 м для трубопроводов диаметром 100 мм</t>
  </si>
  <si>
    <t>100 отверстий</t>
  </si>
  <si>
    <t>ТСН-2001.6 Доп. 68, Сб. 69, т. 2, поз. 1</t>
  </si>
  <si>
    <t>Ремонтно-строительные работы</t>
  </si>
  <si>
    <t>ТСН-2001.6-69. 69-1...69-49</t>
  </si>
  <si>
    <t>ТСН-2001.6-69-1</t>
  </si>
  <si>
    <t>6.69-9-3</t>
  </si>
  <si>
    <t>Заделка отверстий в бетонных перекрытиях в местах прохода трубопроводов</t>
  </si>
  <si>
    <t>ТСН-2001.6. Доп. 1-42. Сб. 69, т. 9, поз. 3</t>
  </si>
  <si>
    <t>1.3-1-36</t>
  </si>
  <si>
    <t>Смесь бетонная тяжелого бетона БСТ на гранитном щебне, крупность заполнителя от 5 до 20 мм, класс прочности В7,5 (М100), П3</t>
  </si>
  <si>
    <t>ТСН-2001.1 Доп. 67, Р. 3, о. 1, поз. 36</t>
  </si>
  <si>
    <t>12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</si>
  <si>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</si>
  <si>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</si>
  <si>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</si>
  <si>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71, Сб. 13, т. 30, поз. 1</t>
  </si>
  <si>
    <t>ТСН-2001.3-13. 13-17-6, 13-17-7, 13-18...13-38</t>
  </si>
  <si>
    <t>ТСН-2001.3-13-3</t>
  </si>
  <si>
    <t>12,1</t>
  </si>
  <si>
    <t>Стабитерм-225</t>
  </si>
  <si>
    <t>кг</t>
  </si>
  <si>
    <t>[526 / 1,2 /  9,74] +  2% Заг.скл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</si>
  <si>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</si>
  <si>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</si>
  <si>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</si>
  <si>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</si>
  <si>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</si>
  <si>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</si>
  <si>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</si>
  <si>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</si>
  <si>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</si>
  <si>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</si>
  <si>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</si>
  <si>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</si>
  <si>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</si>
  <si>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</si>
  <si>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</si>
  <si>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</si>
  <si>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</si>
  <si>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</si>
  <si>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</si>
  <si>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</si>
  <si>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</si>
  <si>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</si>
  <si>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</si>
  <si>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</si>
  <si>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</si>
  <si>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</si>
  <si>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</si>
  <si>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</si>
  <si>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</si>
  <si>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</si>
  <si>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</si>
  <si>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</si>
  <si>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</si>
  <si>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</si>
  <si>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</si>
  <si>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</si>
  <si>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</si>
  <si>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</si>
  <si>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</si>
  <si>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</si>
  <si>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</si>
  <si>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</si>
  <si>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</si>
  <si>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</si>
  <si>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</si>
  <si>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</si>
  <si>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</si>
  <si>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</si>
  <si>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</si>
  <si>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</si>
  <si>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</si>
  <si>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</si>
  <si>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</si>
  <si>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</si>
  <si>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Новый раздел</t>
  </si>
  <si>
    <t>Монтажные работы</t>
  </si>
  <si>
    <t>13</t>
  </si>
  <si>
    <t>4.8-80-2</t>
  </si>
  <si>
    <t>Прокладка кабеля напряжением до 35 кВ в проложенных трубах, блоках и коробах, при массе 1 м до 2 кг</t>
  </si>
  <si>
    <t>100 М КАБЕЛЯ</t>
  </si>
  <si>
    <t>ТСН-2001.4 Доп. 69, Сб. 8, т. 80, поз. 2</t>
  </si>
  <si>
    <t>Монтаж оборудования</t>
  </si>
  <si>
    <t>ТСН-2001.4-8. 8-73...8-80</t>
  </si>
  <si>
    <t>ТСН-2001.4-8-3</t>
  </si>
  <si>
    <t>14</t>
  </si>
  <si>
    <t>4.8-77-2</t>
  </si>
  <si>
    <t>Прокладка кабеля напряжением до 35 кВ по дну канала без креплений при массе 1 м до 2 кг</t>
  </si>
  <si>
    <t>ТСН-2001.4 Доп. 69, Сб. 8, т. 77, поз. 2</t>
  </si>
  <si>
    <t>15</t>
  </si>
  <si>
    <t>1.23-7-391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</si>
  <si>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1х120/35 мм2</t>
  </si>
  <si>
    <t>км</t>
  </si>
  <si>
    <t>ТСН-2001.1 Доп. 73, Р. 23, о. 7, поз. 391</t>
  </si>
  <si>
    <t>Материалы монтажные</t>
  </si>
  <si>
    <t>ТСН-2001.1 Материалы монтажные</t>
  </si>
  <si>
    <t>ТСН-2001.1-2</t>
  </si>
  <si>
    <t>16</t>
  </si>
  <si>
    <t>4.8-305-3</t>
  </si>
  <si>
    <t>Монтаж концевой муфты термоусаживаемой для одножильного кабеля с изоляцией из сшитого полиэтилена, напряжением до 10 кВ, сечением жилы до 120 мм2</t>
  </si>
  <si>
    <t>1 комплект</t>
  </si>
  <si>
    <t>ТСН-2001.4 Доп. 68, Сб. 8, т. 305, поз. 3</t>
  </si>
  <si>
    <t>ТСН-2001.4-8. 8-305-3, 8-305-4, 8-318-1, 8-319-1 (доп. 56)</t>
  </si>
  <si>
    <t>ТСН-2001.4-8-43</t>
  </si>
  <si>
    <t>17</t>
  </si>
  <si>
    <t>цена поставщика</t>
  </si>
  <si>
    <t>Муфта концевая ПКВтО 10-(70/120)</t>
  </si>
  <si>
    <t>[2 030 /  9,74] +  2% Заг.скл</t>
  </si>
  <si>
    <t>4.8-304-3</t>
  </si>
  <si>
    <t>Монтаж соединительной термоусаживаемой муфты для одножильного кабеля с изоляцией из сшитого полиэтилена, сечением жилы до 240 мм2, напряжением до 10 кВ</t>
  </si>
  <si>
    <t>ТСН-2001.4 Доп. 68, Сб. 8, т. 304, поз. 3</t>
  </si>
  <si>
    <t>ТСН-2001.4-8. 8-304-3, 8-320-2 (доп. 60)</t>
  </si>
  <si>
    <t>ТСН-2001.4-8-46</t>
  </si>
  <si>
    <t>Муфта соединительная</t>
  </si>
  <si>
    <t>КОМПЛ</t>
  </si>
  <si>
    <t>[1 166,71 /  9,74] +  2% Заг.скл</t>
  </si>
  <si>
    <t>18</t>
  </si>
  <si>
    <t>4.8-306-1</t>
  </si>
  <si>
    <t>Монтаж системы изоляционного адаптера для кабельного ввода напряжением до 10 кВ</t>
  </si>
  <si>
    <t>100 жил</t>
  </si>
  <si>
    <t>ТСН-2001.4 Доп. 68, Сб. 8, т. 306, поз. 1</t>
  </si>
  <si>
    <t>ТСН-2001.4-8. 8-301…8-309 (доп. 30)</t>
  </si>
  <si>
    <t>ТСН-2001.4-8-34</t>
  </si>
  <si>
    <t>19</t>
  </si>
  <si>
    <t>1.21-5-607</t>
  </si>
  <si>
    <t>Адаптер изоляционный T-образный, для соединения концевых кабельных муфт с проходными изоляторами типа С вводов распределительных устройств с элегазовой изоляцией, номинальное напряжение/сечение жилы: 10 кВ/от 120 до 240 мм2, 20 кВ/от 95 до 185 мм2</t>
  </si>
  <si>
    <t>КОМПЛЕКТ</t>
  </si>
  <si>
    <t>ТСН-2001.1 Доп. 54, Р. 21, о. 5, поз. 607</t>
  </si>
  <si>
    <t>20</t>
  </si>
  <si>
    <t>4.8-301-1</t>
  </si>
  <si>
    <t>Монтаж уплотнителя кабельного прохода термоусаживаемого</t>
  </si>
  <si>
    <t>100 компл.</t>
  </si>
  <si>
    <t>ТСН-2001.4 Доп. 68, Сб. 8, т. 301, поз. 1</t>
  </si>
  <si>
    <t>21</t>
  </si>
  <si>
    <t>1.21-5-1069</t>
  </si>
  <si>
    <t>Уплотнитель кабельных проходов, типа УКПТ</t>
  </si>
  <si>
    <t>ТСН-2001.1 Доп. 73, Р. 21, о. 5, поз. 1069</t>
  </si>
  <si>
    <t>Благоустройство. Дорожное покрытие (Sн сл=18,69м2, Sв сл=140м2)</t>
  </si>
  <si>
    <t>22</t>
  </si>
  <si>
    <t>6.68-51-4</t>
  </si>
  <si>
    <t>Разборка покрытий и оснований асфальтобетонных</t>
  </si>
  <si>
    <t>100 м3 конструкций</t>
  </si>
  <si>
    <t>ТСН-2001.6 Доп. 68, Сб. 68, т. 51, поз. 4</t>
  </si>
  <si>
    <t>ТСН-2001.6-68. 68-51...68-53</t>
  </si>
  <si>
    <t>ТСН-2001.6-68-21</t>
  </si>
  <si>
    <t>23</t>
  </si>
  <si>
    <t>6.68-51-5</t>
  </si>
  <si>
    <t>Разборка покрытий и оснований цементобетонных</t>
  </si>
  <si>
    <t>ТСН-2001.6 Доп. 68, Сб. 68, т. 51, поз. 5</t>
  </si>
  <si>
    <t>24</t>
  </si>
  <si>
    <t>6.68-53-1</t>
  </si>
  <si>
    <t>Разборка бортовых камней на бетонном основании</t>
  </si>
  <si>
    <t>100 м</t>
  </si>
  <si>
    <t>ТСН-2001.6 Доп. 61, Сб. 68, т. 53, поз. 1</t>
  </si>
  <si>
    <t>25</t>
  </si>
  <si>
    <t>6.68-13-1</t>
  </si>
  <si>
    <t>Механизированная погрузка строительного мусора в автомобили-самосвалы</t>
  </si>
  <si>
    <t>1 Т</t>
  </si>
  <si>
    <t>ТСН-2001.6. Доп. 1-42. Сб. 68, т. 13, поз. 1</t>
  </si>
  <si>
    <t>ТСН-2001.6-68. 68-13</t>
  </si>
  <si>
    <t>ТСН-2001.6-68-5</t>
  </si>
  <si>
    <t>26</t>
  </si>
  <si>
    <t>3.27-12-1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</si>
  <si>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</si>
  <si>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</si>
  <si>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ТСН-2001.3 Доп. 69, Сб. 27, т. 12, поз. 1</t>
  </si>
  <si>
    <t>ТСН-2001.3-27. 27-1...27-21</t>
  </si>
  <si>
    <t>ТСН-2001.3-27-1</t>
  </si>
  <si>
    <t>27</t>
  </si>
  <si>
    <t>28</t>
  </si>
  <si>
    <t>3.27-30-1</t>
  </si>
  <si>
    <t>Устройство цементобетонных оснований городских проездов толщина слоя, см 16</t>
  </si>
  <si>
    <t>1000 м2 основания</t>
  </si>
  <si>
    <t>ТСН-2001.3 Доп. 73, Сб. 27, т. 30, поз. 1</t>
  </si>
  <si>
    <t>ТСН-2001.3-27. 27-29, 27-30</t>
  </si>
  <si>
    <t>ТСН-2001.3-27-7</t>
  </si>
  <si>
    <t>28,1</t>
  </si>
  <si>
    <t>29</t>
  </si>
  <si>
    <t>3.27-30-2</t>
  </si>
  <si>
    <t>Устройство цементобетонных оснований городских проездов добавлять или исключать на каждый 1 см изменения толщины слоя</t>
  </si>
  <si>
    <t>ТСН-2001.3. Доп. 1-42. Сб. 27, т. 30, поз. 2</t>
  </si>
  <si>
    <t>29,1</t>
  </si>
  <si>
    <t>30</t>
  </si>
  <si>
    <t>3.27-42-1</t>
  </si>
  <si>
    <t>Устройство покрытий из горячих асфальтобетонных смесей толщиной 4 см комплектом машин</t>
  </si>
  <si>
    <t>ТСН-2001.3 Доп. 69, Сб. 27, т. 42, поз. 1</t>
  </si>
  <si>
    <t>ТСН-2001.3-27. 27-42...27-46</t>
  </si>
  <si>
    <t>ТСН-2001.3-27-13</t>
  </si>
  <si>
    <t>30,1</t>
  </si>
  <si>
    <t>1.3-3-3</t>
  </si>
  <si>
    <t>Смесь асфальтобетонная дорожная, горячая, крупнозернистая, марка I</t>
  </si>
  <si>
    <t>т</t>
  </si>
  <si>
    <t>ТСН-2001.1 Доп. 67, Р. 3, о. 3, поз. 3</t>
  </si>
  <si>
    <t>31</t>
  </si>
  <si>
    <t>3.27-43-1</t>
  </si>
  <si>
    <t>Добавляется на каждый 1 см изменения толщины слоя сверх 4 см к позиции 3.27-42-1</t>
  </si>
  <si>
    <t>ТСН-2001.3 Доп. 73, Сб. 27, т. 43, поз. 1</t>
  </si>
  <si>
    <t>)*1,1*3</t>
  </si>
  <si>
    <t>31,1</t>
  </si>
  <si>
    <t>*3</t>
  </si>
  <si>
    <t>32</t>
  </si>
  <si>
    <t>32,1</t>
  </si>
  <si>
    <t>33</t>
  </si>
  <si>
    <t>)*1,1*2</t>
  </si>
  <si>
    <t>33,1</t>
  </si>
  <si>
    <t>*2</t>
  </si>
  <si>
    <t>34</t>
  </si>
  <si>
    <t>34,1</t>
  </si>
  <si>
    <t>1.3-3-7</t>
  </si>
  <si>
    <t>Смесь асфальтобетонная дорожная, горячая, мелкозернистая, марка I, тип А</t>
  </si>
  <si>
    <t>ТСН-2001.1 Доп. 67, Р. 3, о. 3, поз. 7</t>
  </si>
  <si>
    <t>35</t>
  </si>
  <si>
    <t>3.27-26-1</t>
  </si>
  <si>
    <t>Установка бортовых камней бетонных при цементобетонных покрытиях</t>
  </si>
  <si>
    <t>100 м бортового камня</t>
  </si>
  <si>
    <t>ТСН-2001.3 Доп. 73, Сб. 27, т. 26, поз. 1</t>
  </si>
  <si>
    <t>ТСН-2001.3-27. 27-26-1</t>
  </si>
  <si>
    <t>ТСН-2001.3-27-3</t>
  </si>
  <si>
    <t>35,1</t>
  </si>
  <si>
    <t>1.5-3-40</t>
  </si>
  <si>
    <t>Камень бетонный бортовой, типа БР 100.30.15</t>
  </si>
  <si>
    <t>ТСН-2001.1 Доп. 67, Р. 5, о. 3, поз. 40</t>
  </si>
  <si>
    <t>Благоустройство. Тротуар (Sн сл=9,79м2, Sв сл=26м2)</t>
  </si>
  <si>
    <t>36</t>
  </si>
  <si>
    <t>37</t>
  </si>
  <si>
    <t>6.68-51-2</t>
  </si>
  <si>
    <t>Разборка покрытий и оснований щебеночных</t>
  </si>
  <si>
    <t>ТСН-2001.6 Доп. 68, Сб. 68, т. 51, поз. 2</t>
  </si>
  <si>
    <t>38</t>
  </si>
  <si>
    <t>39</t>
  </si>
  <si>
    <t>39,1</t>
  </si>
  <si>
    <t>3.27-48-1</t>
  </si>
  <si>
    <t>Устройство оснований под тротуары из щебня толщиной 12 см</t>
  </si>
  <si>
    <t>100 м2 дорожек и тротуаров</t>
  </si>
  <si>
    <t>ТСН-2001.3 Доп. 68, Сб. 27, т. 48, поз. 1</t>
  </si>
  <si>
    <t>ТСН-2001.3-27. 27-48</t>
  </si>
  <si>
    <t>ТСН-2001.3-27-15</t>
  </si>
  <si>
    <t>1.1-1-1555</t>
  </si>
  <si>
    <t>Щебень из плотных горных пород для дорожного строительства, марка от 800 до 1200, фракция 20-40 мм</t>
  </si>
  <si>
    <t>ТСН-2001.1 Доп. 67, Р. 1, о. 1, поз. 1555</t>
  </si>
  <si>
    <t>40</t>
  </si>
  <si>
    <t>3.27-12-2</t>
  </si>
  <si>
    <t>Устройство подстилающих и выравнивающих слоев оснований из щебня</t>
  </si>
  <si>
    <t>ТСН-2001.3 Доп. 69, Сб. 27, т. 12, поз. 2</t>
  </si>
  <si>
    <t>40,1</t>
  </si>
  <si>
    <t>41</t>
  </si>
  <si>
    <t>3.27-47-3</t>
  </si>
  <si>
    <t>Устройство асфальтобетонных покрытий дорожек и тротуаров двухслойных нижний слой из крупнозернистой асфальтобетонной смеси толщиной 4,5 см</t>
  </si>
  <si>
    <t>ТСН-2001.3 Доп. 68, Сб. 27, т. 47, поз. 3</t>
  </si>
  <si>
    <t>ТСН-2001.3-27. 27-47</t>
  </si>
  <si>
    <t>ТСН-2001.3-27-14</t>
  </si>
  <si>
    <t>41,1</t>
  </si>
  <si>
    <t>*1,333</t>
  </si>
  <si>
    <t>42</t>
  </si>
  <si>
    <t>3.27-47-4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</si>
  <si>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</si>
  <si>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ТСН-2001.3 Доп. 68, Сб. 27, т. 47, поз. 4</t>
  </si>
  <si>
    <t>42,1</t>
  </si>
  <si>
    <t>Благоустройство. Газон S=57м2</t>
  </si>
  <si>
    <t>43</t>
  </si>
  <si>
    <t>3.47-26-4</t>
  </si>
  <si>
    <t>Подготовка почвы для устройства партерного и обыкновенного газонов с внесением растительной земли слоем 15 см вручную</t>
  </si>
  <si>
    <t>100 м2</t>
  </si>
  <si>
    <t>ТСН-2001.3. Доп. 1-42. Сб. 47, т. 26, поз. 4</t>
  </si>
  <si>
    <t>ТСН-2001.3-47. 47-23...47-33</t>
  </si>
  <si>
    <t>ТСН-2001.3-47-4</t>
  </si>
  <si>
    <t>43,1</t>
  </si>
  <si>
    <t>1.4-6-1</t>
  </si>
  <si>
    <t>Земля растительная</t>
  </si>
  <si>
    <t>ТСН-2001.1. Доп. 1-42. Р. 4, о. 6, поз. 1</t>
  </si>
  <si>
    <t>44</t>
  </si>
  <si>
    <t>3.47-26-3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</si>
  <si>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</si>
  <si>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ТСН-2001.3 Доп. 68, Сб. 47, т. 26, поз. 3</t>
  </si>
  <si>
    <t>44,1</t>
  </si>
  <si>
    <t>45</t>
  </si>
  <si>
    <t>3.47-26-5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</si>
  <si>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</si>
  <si>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ТСН-2001.3. Доп. 1-42. Сб. 47, т. 26, поз. 5</t>
  </si>
  <si>
    <t>45,1</t>
  </si>
  <si>
    <t>46</t>
  </si>
  <si>
    <t>3.47-26-6</t>
  </si>
  <si>
    <t>Посев газонов партерных, мавританских, и обыкновенных вручную</t>
  </si>
  <si>
    <t>ТСН-2001.3. Доп. 1-42. Сб. 47, т. 26, поз. 6</t>
  </si>
  <si>
    <t>46,1</t>
  </si>
  <si>
    <t>1.4-6-6</t>
  </si>
  <si>
    <t>Семена (смесь универсальная) газонных трав</t>
  </si>
  <si>
    <t>ТСН-2001.1. Доп. 1-42. Р. 4, о. 6, поз. 6</t>
  </si>
  <si>
    <t>Инд_исп.Сводный</t>
  </si>
  <si>
    <t>Используется Индекс "по сводному"</t>
  </si>
  <si>
    <t>Текущий уровень цен</t>
  </si>
  <si>
    <t>Сборник индексов</t>
  </si>
  <si>
    <t>Коэффициенты к ТСН-2001 МГЭ</t>
  </si>
  <si>
    <t>212</t>
  </si>
  <si>
    <t>_OBSM_</t>
  </si>
  <si>
    <t>9999990008</t>
  </si>
  <si>
    <t>Трудозатраты рабочих</t>
  </si>
  <si>
    <t>чел.-ч.</t>
  </si>
  <si>
    <t>2.1-5-18</t>
  </si>
  <si>
    <t>ТСН-2001.2. Доп. 71. п.1-5-18 (050902)</t>
  </si>
  <si>
    <t>Машины поливомоечные, емкость цистерны до 8 м3</t>
  </si>
  <si>
    <t>маш.-ч</t>
  </si>
  <si>
    <t>2.1-5-64</t>
  </si>
  <si>
    <t>ТСН-2001.2. Доп. 68. п.1-5-64 (059002)</t>
  </si>
  <si>
    <t>Котлы битумоварочные электрические, емкость до 1000 л, мощность до 50 кВт</t>
  </si>
  <si>
    <t>9999990007</t>
  </si>
  <si>
    <t>Стоимость прочих машин (ЭСН)</t>
  </si>
  <si>
    <t>руб.</t>
  </si>
  <si>
    <t>1.1-1-118</t>
  </si>
  <si>
    <t>ТСН-2001.1. Доп. 1-42. Р. 1, о. 1, поз. 118</t>
  </si>
  <si>
    <t>Вода</t>
  </si>
  <si>
    <t>1.1-1-45</t>
  </si>
  <si>
    <t>ТСН-2001.1 Доп. 70, Р. 1, о. 1, поз. 45</t>
  </si>
  <si>
    <t>Битум нефтяной дорожный вязкий, марка БНД</t>
  </si>
  <si>
    <t>1.9-11-4</t>
  </si>
  <si>
    <t>ТСН-2001.1 Доп. 67, Р. 9, о. 11, поз. 4</t>
  </si>
  <si>
    <t>Щит деревянный для фундаментов, колонн, балок, перекрытий, стен, перегородок и других конструкций из досок, толщина 40 мм</t>
  </si>
  <si>
    <t>м2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</si>
  <si>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</si>
  <si>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</si>
  <si>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</si>
  <si>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2.1-4-3</t>
  </si>
  <si>
    <t>ТСН-2001.2. Доп. 68. п.1-4-3 (040103)</t>
  </si>
  <si>
    <t>Погрузчики фронтальные одноковшовые, грузоподъемность до 3 т</t>
  </si>
  <si>
    <t>2.1-5-19</t>
  </si>
  <si>
    <t>ТСН-2001.2. Доп. 71. п.1-5-19 (051001)</t>
  </si>
  <si>
    <t>Асфальтоукладчики на гусеничном ходу, производительность до 350 т/ч</t>
  </si>
  <si>
    <t>2.1-5-2</t>
  </si>
  <si>
    <t>ТСН-2001.2. Доп. 68. п.1-5-2 (050102)</t>
  </si>
  <si>
    <t>Катки самоходные вибрационные, масса до 8 т</t>
  </si>
  <si>
    <t>2.1-5-35</t>
  </si>
  <si>
    <t>ТСН-2001.2. Доп. 68. п.1-5-35 (053601)</t>
  </si>
  <si>
    <t>Автогудронаторы, емкость до 4000 л</t>
  </si>
  <si>
    <t>2.1-5-6</t>
  </si>
  <si>
    <t>ТСН-2001.2. Доп. 68. п.1-5-6 (050203)</t>
  </si>
  <si>
    <t>Катки дорожные самоходные статические, масса до 13 т</t>
  </si>
  <si>
    <t>2.1-5-7</t>
  </si>
  <si>
    <t>ТСН-2001.2. Доп. 68. п.1-5-7 (050301)</t>
  </si>
  <si>
    <t>Катки дорожные самоходные на пневмоколесном ходу, масса до 16 т</t>
  </si>
  <si>
    <t>1.3-3-19</t>
  </si>
  <si>
    <t>ТСН-2001.1 Доп. 70, Р. 3, о. 3, поз. 19</t>
  </si>
  <si>
    <t>Эмульсия дорожная, битумная</t>
  </si>
  <si>
    <t>2.1-3-38</t>
  </si>
  <si>
    <t>ТСН-2001.2. Доп. 68. п.1-3-38 (032009)</t>
  </si>
  <si>
    <t>Краны на автомобильном ходу, грузоподъемность до 16 т</t>
  </si>
  <si>
    <t>1.3-1-38</t>
  </si>
  <si>
    <t>ТСН-2001.1 Доп. 67, Р. 3, о. 1, поз. 38</t>
  </si>
  <si>
    <t>Смесь бетонная тяжелого бетона БСТ на гранитном щебне, крупность заполнителя от 5 до 20 мм, класс прочности В15 (М200), П3, F50-100, W2</t>
  </si>
  <si>
    <t>1.3-2-5</t>
  </si>
  <si>
    <t>ТСН-2001.1 Доп. 67, Р. 3, о. 2, поз. 5</t>
  </si>
  <si>
    <t>Раствор цементный, марка М100</t>
  </si>
  <si>
    <t>2.1-30-54</t>
  </si>
  <si>
    <t>ТСН-2001.2. Доп. 68. п.1-30-54 (308901)</t>
  </si>
  <si>
    <t>Молотки отбойные пневматические</t>
  </si>
  <si>
    <t>2.1-5-48</t>
  </si>
  <si>
    <t>ТСН-2001.2. Доп. 68. п.1-5-48 (056003)</t>
  </si>
  <si>
    <t>Автогрейдеры, мощность до 147 кВт (200 л.с.)</t>
  </si>
  <si>
    <t>2.1-2-1</t>
  </si>
  <si>
    <t>ТСН-2001.2. Доп. 68. п.1-2-1 (020101)</t>
  </si>
  <si>
    <t>Тракторы на гусеничном ходу, мощность до 60 кВт (81 л.с.)</t>
  </si>
  <si>
    <t>2.1-5-113</t>
  </si>
  <si>
    <t>ТСН-2001.2. Доп. 68. п.1-5-113 (050502)</t>
  </si>
  <si>
    <t>Катки грунтовые вибрационные, масса до 21 т</t>
  </si>
  <si>
    <t>1.1-1-46</t>
  </si>
  <si>
    <t>ТСН-2001.1 Доп. 70, Р. 1, о. 1, поз. 46</t>
  </si>
  <si>
    <t>Битум нефтяной дорожный жидкий, марка МГ, СГ</t>
  </si>
  <si>
    <t>2.1-2-7</t>
  </si>
  <si>
    <t>ТСН-2001.2. Доп. 68. п.1-2-7 (021003)</t>
  </si>
  <si>
    <t>Тракторы колесные, мощность до 63 кВт (85 л.с.)</t>
  </si>
  <si>
    <t>Строительство новой ТП-10/0,4кВ с тр-ми 2х630кВА, 4КЛ-10кВ от новой ТП до КЛ-10кВ напр-ем от ТП № 24874 А и Б до ТП № 24873 А и Б, 8КЛ-0,4кВ от новой ТП луч А и Б до ВРЩ-0,4кВ № 1-4, установка счетчиков учета э/э - 10 шт., в т.ч. ПИР: г.Москва, ул.Петра Романова, вл.10</t>
  </si>
  <si>
    <t>Поправка: 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</si>
  <si>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 Поправка: Сб.3-1.т.3.1.п.3.1.13_03.01.01.22.001  Наименование: При засыпке экскаватором траншей и котлованов ранее разработанным, не слежавшимся или разрыхлённым грунтом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</si>
  <si>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</si>
  <si>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</si>
  <si>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</si>
  <si>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</si>
  <si>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</si>
  <si>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</si>
  <si>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</si>
  <si>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</si>
  <si>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</si>
  <si>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</si>
  <si>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</si>
  <si>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</si>
  <si>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</si>
  <si>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</si>
  <si>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</si>
  <si>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</si>
  <si>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</si>
  <si>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</si>
  <si>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</si>
  <si>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</si>
  <si>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</si>
  <si>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</si>
  <si>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</si>
  <si>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новой ТП-10/0,4кВ с тр-ми 2х630кВА, 4КЛ-10кВ от новой ТП до КЛ-10кВ напр-ем от ТП № 24874 А и Б до ТП № 24873 А и Б, 8КЛ-0,4кВ от новой ТП луч А и Б до ВРЩ-0,4кВ № 1-4, установка счетчиков учета э/э - 10 шт., в т.ч. ПИР: г.Москва, ул.Петра Романова, вл.10. Строительство 4КЛ -10кВ в трубах_кор</t>
  </si>
  <si>
    <t>Составлен(а) по ТСН-2001 с учетом Дополнения №: 73</t>
  </si>
  <si>
    <t>№ и период сборника коэффициентов (индексов) пересчета: Коэффициенты к ТСН-2001 МГЭ №212 июль 2024 года</t>
  </si>
  <si>
    <r>
      <t>3.1-7-2</t>
    </r>
    <r>
      <rPr>
        <i/>
        <sz val="10"/>
        <rFont val="Arial"/>
        <family val="2"/>
        <charset val="204"/>
      </rPr>
      <t xml:space="preserve">
Поправка: О.П. п.3.4.30.в</t>
    </r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</si>
  <si>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</si>
  <si>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</si>
  <si>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</si>
  <si>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</si>
  <si>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</si>
  <si>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</si>
  <si>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</si>
  <si>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</si>
  <si>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</si>
  <si>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</si>
  <si>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3.1-3-2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</si>
  <si>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3.1-51-1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</si>
  <si>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3.1-53-1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</si>
  <si>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3.1-3-2</t>
    </r>
    <r>
      <rPr>
        <i/>
        <sz val="10"/>
        <rFont val="Arial"/>
        <family val="2"/>
        <charset val="204"/>
      </rPr>
      <t xml:space="preserve">
Поправка: О.П. п.3.4.30.в  Поправка: Сб.3-1.т.3.1.п.3.1.13_03.01.01.22.001</t>
    </r>
  </si>
  <si>
    <r>
      <t>3.34-55-5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</si>
  <si>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Труба "ЭЛЕКТРОПАЙП ПРО" 160/120*8 (F4)</t>
    </r>
    <r>
      <rPr>
        <i/>
        <sz val="10"/>
        <rFont val="Arial"/>
        <family val="2"/>
        <charset val="204"/>
      </rPr>
      <t xml:space="preserve">
120,43 = [1 150 /  9,74] +  2% Заг.скл</t>
    </r>
  </si>
  <si>
    <t>МР</t>
  </si>
  <si>
    <r>
      <t>Стабитерм-225</t>
    </r>
    <r>
      <rPr>
        <i/>
        <sz val="10"/>
        <rFont val="Arial"/>
        <family val="2"/>
        <charset val="204"/>
      </rPr>
      <t xml:space="preserve">
45,90 = [526 / 1,2 /  9,74] +  2% Заг.скл</t>
    </r>
  </si>
  <si>
    <t xml:space="preserve">   Итого по ТСН-2001.16</t>
  </si>
  <si>
    <t xml:space="preserve">   Итого возвратных сумм</t>
  </si>
  <si>
    <r>
      <t>4.8-80-2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</si>
  <si>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Муфта концевая ПКВтО 10-(70/120)</t>
    </r>
    <r>
      <rPr>
        <i/>
        <sz val="10"/>
        <rFont val="Arial"/>
        <family val="2"/>
        <charset val="204"/>
      </rPr>
      <t xml:space="preserve">
212,59 = [2 030 /  9,74] +  2% Заг.скл</t>
    </r>
  </si>
  <si>
    <r>
      <t>6.68-51-4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</si>
  <si>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6.68-51-5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</si>
  <si>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6.68-53-1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</si>
  <si>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3.27-12-1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</si>
  <si>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3.27-30-1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</si>
  <si>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3.27-30-2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</si>
  <si>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3.27-42-1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</si>
  <si>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3.27-43-1</t>
    </r>
    <r>
      <rPr>
        <i/>
        <sz val="10"/>
        <rFont val="Arial"/>
        <family val="2"/>
        <charset val="204"/>
      </rPr>
      <t xml:space="preserve">
Поправка: О.П. п.3.4.30.в</t>
    </r>
  </si>
  <si>
    <t>к нр *3</t>
  </si>
  <si>
    <t>к нр *2</t>
  </si>
  <si>
    <r>
      <t>3.27-26-1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</si>
  <si>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6.68-51-2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</si>
  <si>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3.27-12-2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</si>
  <si>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3.27-47-3</t>
    </r>
    <r>
      <rPr>
        <i/>
        <sz val="10"/>
        <rFont val="Arial"/>
        <family val="2"/>
        <charset val="204"/>
      </rPr>
      <t xml:space="preserve">
Поправка: О.П. п.3.4.30.в</t>
    </r>
  </si>
  <si>
    <t>к нр *1,333</t>
  </si>
  <si>
    <r>
      <t>3.27-47-4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</si>
  <si>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3.47-26-4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</si>
  <si>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3.47-26-3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</si>
  <si>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3.47-26-5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</si>
  <si>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3.47-26-6</t>
    </r>
    <r>
      <rPr>
        <i/>
        <sz val="10"/>
        <rFont val="Arial"/>
        <family val="2"/>
        <charset val="204"/>
      </rPr>
      <t xml:space="preserve">
Поправка: О.П. п.3.4.30.в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</si>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</sst>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164" fontId="15" fillId="0" borderId="0" xfId="0" applyNumberFormat="1" applyFont="1"/>
    <xf numFmtId="0" fontId="15" fillId="0" borderId="0" xfId="0" applyFont="1"/>
    <xf numFmtId="164" fontId="11" fillId="0" borderId="0" xfId="0" applyNumberFormat="1" applyFont="1"/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0" fontId="1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0" fontId="0" fillId="0" borderId="1" xfId="0" applyBorder="1"/>
    <xf numFmtId="0" fontId="9" fillId="0" borderId="1" xfId="0" applyFont="1" applyBorder="1" applyAlignment="1">
      <alignment vertical="top" wrapText="1"/>
    </xf>
    <xf numFmtId="165" fontId="11" fillId="0" borderId="0" xfId="0" quotePrefix="1" applyNumberFormat="1" applyFont="1" applyAlignment="1">
      <alignment horizontal="right" wrapText="1"/>
    </xf>
    <xf numFmtId="0" fontId="15" fillId="0" borderId="0" xfId="0" applyFont="1" applyAlignment="1">
      <alignment horizontal="left" wrapText="1"/>
    </xf>
    <xf numFmtId="0" fontId="11" fillId="0" borderId="1" xfId="0" applyFont="1" applyBorder="1"/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/>
    </xf>
    <xf numFmtId="0" fontId="10" fillId="0" borderId="2" xfId="0" applyFont="1" applyBorder="1" applyAlignment="1">
      <alignment horizontal="center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164" fontId="15" fillId="0" borderId="2" xfId="0" applyNumberFormat="1" applyFont="1" applyBorder="1" applyAlignment="1">
      <alignment horizontal="right"/>
    </xf>
    <xf numFmtId="0" fontId="16" fillId="0" borderId="0" xfId="0" applyFont="1" applyAlignment="1">
      <alignment horizontal="center" wrapText="1"/>
    </xf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514"/>
  <sheetViews>
    <sheetView tabSelected="1" zoomScaleNormal="100" workbookViewId="0">
      <selection activeCell="C421" sqref="C421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6" width="10.140625" bestFit="1" customWidth="1"/>
    <col min="7" max="7" width="8.7109375" bestFit="1" customWidth="1"/>
    <col min="9" max="9" width="10.140625" bestFit="1" customWidth="1"/>
    <col min="11" max="11" width="11.28515625" bestFit="1" customWidth="1"/>
    <col min="14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42" x14ac:dyDescent="0.2">
      <c r="A1" s="9" t="str">
        <f>Source!B1</f>
        <v>Smeta.RU  (495) 974-1589</v>
      </c>
    </row>
    <row r="2" spans="1:4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50" t="s">
        <v>508</v>
      </c>
      <c r="K2" s="50"/>
    </row>
    <row r="3" spans="1:42" ht="47.25" x14ac:dyDescent="0.25">
      <c r="A3" s="52" t="s">
        <v>483</v>
      </c>
      <c r="B3" s="52"/>
      <c r="C3" s="52"/>
      <c r="D3" s="52"/>
      <c r="E3" s="52"/>
      <c r="F3" s="52"/>
      <c r="G3" s="52"/>
      <c r="H3" s="52"/>
      <c r="I3" s="52"/>
      <c r="J3" s="52"/>
      <c r="K3" s="52"/>
      <c r="AP3" s="19" t="s">
        <v>509</v>
      </c>
    </row>
    <row r="4" spans="1:42" x14ac:dyDescent="0.2">
      <c r="A4" s="41" t="s">
        <v>486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42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42" ht="15.75" x14ac:dyDescent="0.25">
      <c r="A6" s="52" t="str">
        <f>CONCATENATE( "ЛОКАЛЬНАЯ СМЕТА № ",IF(Source!F20&lt;&gt;"Новая локальная смета", Source!F20, ""))</f>
        <v>ЛОКАЛЬНАЯ СМЕТА № 02-01-03</v>
      </c>
      <c r="B6" s="53"/>
      <c r="C6" s="53"/>
      <c r="D6" s="53"/>
      <c r="E6" s="53"/>
      <c r="F6" s="53"/>
      <c r="G6" s="53"/>
      <c r="H6" s="53"/>
      <c r="I6" s="53"/>
      <c r="J6" s="53"/>
      <c r="K6" s="53"/>
    </row>
    <row r="7" spans="1:42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42" ht="18" x14ac:dyDescent="0.25">
      <c r="A8" s="54" t="str">
        <f>IF(Source!G20&lt;&gt;"Новая локальная смета", Source!G20, "")</f>
        <v>Строительство 4КЛ-10кВ в трубах</v>
      </c>
      <c r="B8" s="54"/>
      <c r="C8" s="54"/>
      <c r="D8" s="54"/>
      <c r="E8" s="54"/>
      <c r="F8" s="54"/>
      <c r="G8" s="54"/>
      <c r="H8" s="54"/>
      <c r="I8" s="54"/>
      <c r="J8" s="54"/>
      <c r="K8" s="54"/>
    </row>
    <row r="9" spans="1:42" x14ac:dyDescent="0.2">
      <c r="A9" s="55" t="s">
        <v>487</v>
      </c>
      <c r="B9" s="56"/>
      <c r="C9" s="56"/>
      <c r="D9" s="56"/>
      <c r="E9" s="56"/>
      <c r="F9" s="56"/>
      <c r="G9" s="56"/>
      <c r="H9" s="56"/>
      <c r="I9" s="56"/>
      <c r="J9" s="56"/>
      <c r="K9" s="56"/>
    </row>
    <row r="10" spans="1:42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42" ht="14.25" x14ac:dyDescent="0.2">
      <c r="A11" s="49" t="str">
        <f>CONCATENATE( "Основание: чертежи № ", Source!J12)</f>
        <v>Основание: чертежи № 72-СК-16/22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1:4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42" ht="71.25" x14ac:dyDescent="0.2">
      <c r="A13" s="10"/>
      <c r="B13" s="10"/>
      <c r="C13" s="10"/>
      <c r="D13" s="10"/>
      <c r="E13" s="10"/>
      <c r="F13" s="10"/>
      <c r="G13" s="10"/>
      <c r="H13" s="10"/>
      <c r="I13" s="12" t="s">
        <v>488</v>
      </c>
      <c r="J13" s="12" t="s">
        <v>489</v>
      </c>
      <c r="K13" s="10"/>
    </row>
    <row r="14" spans="1:42" ht="15" x14ac:dyDescent="0.25">
      <c r="A14" s="10"/>
      <c r="B14" s="10"/>
      <c r="C14" s="10"/>
      <c r="D14" s="10"/>
      <c r="E14" s="51" t="s">
        <v>490</v>
      </c>
      <c r="F14" s="51"/>
      <c r="G14" s="51"/>
      <c r="H14" s="51"/>
      <c r="I14" s="13">
        <f>I15+I16+I17+I18</f>
        <v>238.91</v>
      </c>
      <c r="J14" s="13">
        <f>J15+J16+J17+J18</f>
        <v>2466.27</v>
      </c>
      <c r="K14" s="14" t="s">
        <v>555</v>
      </c>
    </row>
    <row r="15" spans="1:42" ht="14.25" x14ac:dyDescent="0.2">
      <c r="A15" s="10"/>
      <c r="B15" s="10"/>
      <c r="C15" s="10"/>
      <c r="D15" s="10"/>
      <c r="E15" s="40" t="s">
        <v>23</v>
      </c>
      <c r="F15" s="40"/>
      <c r="G15" s="40"/>
      <c r="H15" s="40"/>
      <c r="I15" s="15">
        <f>ROUND(SUM(X28:X507)/1000, 2)</f>
        <v>96.34</v>
      </c>
      <c r="J15" s="15">
        <f>ROUND((Source!F291)/1000, 2)</f>
        <v>1167.49</v>
      </c>
      <c r="K15" s="10" t="s">
        <v>555</v>
      </c>
    </row>
    <row r="16" spans="1:42" ht="14.25" x14ac:dyDescent="0.2">
      <c r="A16" s="10"/>
      <c r="B16" s="10"/>
      <c r="C16" s="10"/>
      <c r="D16" s="10"/>
      <c r="E16" s="40" t="s">
        <v>491</v>
      </c>
      <c r="F16" s="40"/>
      <c r="G16" s="40"/>
      <c r="H16" s="40"/>
      <c r="I16" s="15">
        <f>ROUND(SUM(Y28:Y507)/1000, 2)</f>
        <v>142.57</v>
      </c>
      <c r="J16" s="15">
        <f>ROUND((Source!F292)/1000, 2)</f>
        <v>1298.78</v>
      </c>
      <c r="K16" s="10" t="s">
        <v>555</v>
      </c>
    </row>
    <row r="17" spans="1:42" ht="14.25" x14ac:dyDescent="0.2">
      <c r="A17" s="10"/>
      <c r="B17" s="10"/>
      <c r="C17" s="10"/>
      <c r="D17" s="10"/>
      <c r="E17" s="40" t="s">
        <v>492</v>
      </c>
      <c r="F17" s="40"/>
      <c r="G17" s="40"/>
      <c r="H17" s="40"/>
      <c r="I17" s="15">
        <f>ROUND(SUM(Z28:Z507)/1000, 2)</f>
        <v>0</v>
      </c>
      <c r="J17" s="15">
        <f>ROUND((Source!F283)/1000, 2)</f>
        <v>0</v>
      </c>
      <c r="K17" s="10" t="s">
        <v>555</v>
      </c>
    </row>
    <row r="18" spans="1:42" ht="14.25" x14ac:dyDescent="0.2">
      <c r="A18" s="10"/>
      <c r="B18" s="10"/>
      <c r="C18" s="10"/>
      <c r="D18" s="10"/>
      <c r="E18" s="40" t="s">
        <v>493</v>
      </c>
      <c r="F18" s="40"/>
      <c r="G18" s="40"/>
      <c r="H18" s="40"/>
      <c r="I18" s="15">
        <f>ROUND(SUM(AA28:AA507)/1000, 2)</f>
        <v>0</v>
      </c>
      <c r="J18" s="15">
        <f>ROUND((Source!F293+Source!F294)/1000, 2)</f>
        <v>0</v>
      </c>
      <c r="K18" s="10" t="s">
        <v>555</v>
      </c>
    </row>
    <row r="19" spans="1:42" ht="14.25" x14ac:dyDescent="0.2">
      <c r="A19" s="10"/>
      <c r="B19" s="10"/>
      <c r="C19" s="10"/>
      <c r="D19" s="10"/>
      <c r="E19" s="40" t="s">
        <v>494</v>
      </c>
      <c r="F19" s="40"/>
      <c r="G19" s="40"/>
      <c r="H19" s="40"/>
      <c r="I19" s="15">
        <f>ROUND(SUM(W28:W507)/1000, 2)</f>
        <v>7.8</v>
      </c>
      <c r="J19" s="15">
        <f>(Source!F289+ Source!F288)/1000</f>
        <v>269.11935999999997</v>
      </c>
      <c r="K19" s="10" t="s">
        <v>555</v>
      </c>
    </row>
    <row r="20" spans="1:42" ht="14.25" x14ac:dyDescent="0.2">
      <c r="A20" s="10"/>
      <c r="B20" s="10"/>
      <c r="C20" s="10"/>
      <c r="D20" s="10"/>
      <c r="E20" s="40" t="s">
        <v>495</v>
      </c>
      <c r="F20" s="40"/>
      <c r="G20" s="40"/>
      <c r="H20" s="40"/>
      <c r="I20" s="15">
        <f>SUM(AB28:AB507)</f>
        <v>605.7453197727101</v>
      </c>
      <c r="J20" s="15"/>
      <c r="K20" s="10" t="s">
        <v>411</v>
      </c>
    </row>
    <row r="21" spans="1:42" ht="14.25" hidden="1" x14ac:dyDescent="0.2">
      <c r="A21" s="10"/>
      <c r="B21" s="10"/>
      <c r="C21" s="10"/>
      <c r="D21" s="10"/>
      <c r="E21" s="47" t="s">
        <v>496</v>
      </c>
      <c r="F21" s="47"/>
      <c r="G21" s="47"/>
      <c r="H21" s="47"/>
      <c r="I21" s="15"/>
      <c r="J21" s="15"/>
      <c r="K21" s="10"/>
    </row>
    <row r="22" spans="1:42" ht="14.25" hidden="1" x14ac:dyDescent="0.2">
      <c r="A22" s="10"/>
      <c r="B22" s="10"/>
      <c r="C22" s="10"/>
      <c r="D22" s="10"/>
      <c r="E22" s="48" t="s">
        <v>174</v>
      </c>
      <c r="F22" s="48"/>
      <c r="G22" s="48"/>
      <c r="H22" s="48"/>
      <c r="I22" s="15">
        <f>ROUND(SUM(AE28:AE507)/1000, 2)</f>
        <v>0</v>
      </c>
      <c r="J22" s="15">
        <f>SUM(AF28:AF507)/1000</f>
        <v>0</v>
      </c>
      <c r="K22" s="10" t="s">
        <v>555</v>
      </c>
    </row>
    <row r="23" spans="1:42" ht="14.25" x14ac:dyDescent="0.2">
      <c r="A23" s="10"/>
      <c r="B23" s="10"/>
      <c r="C23" s="10"/>
      <c r="D23" s="10"/>
      <c r="E23" s="10"/>
      <c r="F23" s="16"/>
      <c r="G23" s="16"/>
      <c r="H23" s="16"/>
      <c r="I23" s="15"/>
      <c r="J23" s="15"/>
      <c r="K23" s="10"/>
    </row>
    <row r="24" spans="1:42" ht="14.25" x14ac:dyDescent="0.2">
      <c r="A24" s="10" t="s">
        <v>510</v>
      </c>
      <c r="B24" s="10"/>
      <c r="C24" s="10"/>
      <c r="D24" s="10"/>
      <c r="E24" s="10"/>
      <c r="F24" s="16"/>
      <c r="G24" s="16"/>
      <c r="H24" s="16"/>
      <c r="I24" s="15"/>
      <c r="J24" s="15"/>
      <c r="K24" s="10"/>
    </row>
    <row r="25" spans="1:42" ht="14.25" x14ac:dyDescent="0.2">
      <c r="A25" s="49" t="s">
        <v>511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AP25" s="20" t="s">
        <v>511</v>
      </c>
    </row>
    <row r="26" spans="1:42" ht="114" x14ac:dyDescent="0.2">
      <c r="A26" s="17" t="s">
        <v>497</v>
      </c>
      <c r="B26" s="17" t="s">
        <v>498</v>
      </c>
      <c r="C26" s="17" t="s">
        <v>499</v>
      </c>
      <c r="D26" s="17" t="s">
        <v>500</v>
      </c>
      <c r="E26" s="17" t="s">
        <v>501</v>
      </c>
      <c r="F26" s="17" t="s">
        <v>502</v>
      </c>
      <c r="G26" s="18" t="s">
        <v>503</v>
      </c>
      <c r="H26" s="18" t="s">
        <v>504</v>
      </c>
      <c r="I26" s="17" t="s">
        <v>505</v>
      </c>
      <c r="J26" s="17" t="s">
        <v>506</v>
      </c>
      <c r="K26" s="17" t="s">
        <v>507</v>
      </c>
    </row>
    <row r="27" spans="1:42" ht="14.25" x14ac:dyDescent="0.2">
      <c r="A27" s="17">
        <v>1</v>
      </c>
      <c r="B27" s="17">
        <v>2</v>
      </c>
      <c r="C27" s="17">
        <v>3</v>
      </c>
      <c r="D27" s="17">
        <v>4</v>
      </c>
      <c r="E27" s="17">
        <v>5</v>
      </c>
      <c r="F27" s="17">
        <v>6</v>
      </c>
      <c r="G27" s="17">
        <v>7</v>
      </c>
      <c r="H27" s="17">
        <v>8</v>
      </c>
      <c r="I27" s="17">
        <v>9</v>
      </c>
      <c r="J27" s="17">
        <v>10</v>
      </c>
      <c r="K27" s="17">
        <v>11</v>
      </c>
    </row>
    <row r="29" spans="1:42" ht="16.5" x14ac:dyDescent="0.25">
      <c r="A29" s="46" t="str">
        <f>CONCATENATE("Раздел: ",IF(Source!G24&lt;&gt;"Новый раздел", Source!G24, ""))</f>
        <v>Раздел: Строительные работы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</row>
    <row r="30" spans="1:42" ht="57" x14ac:dyDescent="0.2">
      <c r="A30" s="21">
        <v>1</v>
      </c>
      <c r="B30" s="21" t="s">
        <v>512</v>
      </c>
      <c r="C30" s="21" t="s">
        <v>26</v>
      </c>
      <c r="D30" s="23" t="str">
        <f>Source!H28</f>
        <v>100 м3 грунта</v>
      </c>
      <c r="E30" s="22">
        <f>Source!I28</f>
        <v>0.45150000000000001</v>
      </c>
      <c r="F30" s="25"/>
      <c r="G30" s="24"/>
      <c r="H30" s="22"/>
      <c r="I30" s="25"/>
      <c r="J30" s="22"/>
      <c r="K30" s="25"/>
      <c r="Q30">
        <f>ROUND((Source!DN28/100)*ROUND((ROUND((Source!AF28*Source!AV28*Source!I28),2)),2), 2)</f>
        <v>17.489999999999998</v>
      </c>
      <c r="R30">
        <f>Source!X28</f>
        <v>579.04</v>
      </c>
      <c r="S30">
        <f>ROUND((Source!DO28/100)*ROUND((ROUND((Source!AF28*Source!AV28*Source!I28),2)),2), 2)</f>
        <v>13.74</v>
      </c>
      <c r="T30">
        <f>Source!Y28</f>
        <v>314.16000000000003</v>
      </c>
      <c r="U30">
        <f>ROUND((175/100)*ROUND((ROUND((Source!AE28*Source!AV28*Source!I28),2)),2), 2)</f>
        <v>137.25</v>
      </c>
      <c r="V30">
        <f>ROUND((160/100)*ROUND(ROUND((ROUND((Source!AE28*Source!AV28*Source!I28),2)*Source!BS28),2), 2), 2)</f>
        <v>4330.59</v>
      </c>
      <c r="AI30">
        <v>0</v>
      </c>
    </row>
    <row r="31" spans="1:42" x14ac:dyDescent="0.2">
      <c r="C31" s="26" t="str">
        <f>"Объем: "&amp;Source!I28&amp;"=45,15/"&amp;"100"</f>
        <v>Объем: 0,4515=45,15/100</v>
      </c>
    </row>
    <row r="32" spans="1:42" ht="14.25" x14ac:dyDescent="0.2">
      <c r="A32" s="21"/>
      <c r="B32" s="21"/>
      <c r="C32" s="21" t="s">
        <v>513</v>
      </c>
      <c r="D32" s="23"/>
      <c r="E32" s="22"/>
      <c r="F32" s="25">
        <f>Source!AO28</f>
        <v>30.15</v>
      </c>
      <c r="G32" s="24" t="str">
        <f>Source!DG28</f>
        <v>)*1,1</v>
      </c>
      <c r="H32" s="22">
        <f>Source!AV28</f>
        <v>1.1919999999999999</v>
      </c>
      <c r="I32" s="25">
        <f>ROUND((ROUND((Source!AF28*Source!AV28*Source!I28),2)),2)</f>
        <v>17.850000000000001</v>
      </c>
      <c r="J32" s="22">
        <f>IF(Source!BA28&lt;&gt; 0, Source!BA28, 1)</f>
        <v>34.51</v>
      </c>
      <c r="K32" s="25">
        <f>Source!S28</f>
        <v>616</v>
      </c>
      <c r="W32">
        <f>I32</f>
        <v>17.850000000000001</v>
      </c>
    </row>
    <row r="33" spans="1:35" ht="14.25" x14ac:dyDescent="0.2">
      <c r="A33" s="21"/>
      <c r="B33" s="21"/>
      <c r="C33" s="21" t="s">
        <v>514</v>
      </c>
      <c r="D33" s="23"/>
      <c r="E33" s="22"/>
      <c r="F33" s="25">
        <f>Source!AM28</f>
        <v>1340.63</v>
      </c>
      <c r="G33" s="24" t="str">
        <f>Source!DE28</f>
        <v>)*1,1</v>
      </c>
      <c r="H33" s="22">
        <f>Source!AV28</f>
        <v>1.1919999999999999</v>
      </c>
      <c r="I33" s="25">
        <f>(ROUND((ROUND((((Source!ET28*1.1))*Source!AV28*Source!I28),2)),2)+ROUND((ROUND(((Source!AE28-((Source!EU28*1.1)))*Source!AV28*Source!I28),2)),2))</f>
        <v>793.66</v>
      </c>
      <c r="J33" s="22">
        <f>IF(Source!BB28&lt;&gt; 0, Source!BB28, 1)</f>
        <v>12.15</v>
      </c>
      <c r="K33" s="25">
        <f>Source!Q28</f>
        <v>9642.9699999999993</v>
      </c>
    </row>
    <row r="34" spans="1:35" ht="14.25" x14ac:dyDescent="0.2">
      <c r="A34" s="21"/>
      <c r="B34" s="21"/>
      <c r="C34" s="21" t="s">
        <v>515</v>
      </c>
      <c r="D34" s="23"/>
      <c r="E34" s="22"/>
      <c r="F34" s="25">
        <f>Source!AN28</f>
        <v>132.47999999999999</v>
      </c>
      <c r="G34" s="24" t="str">
        <f>Source!DF28</f>
        <v>)*1,1</v>
      </c>
      <c r="H34" s="22">
        <f>Source!AV28</f>
        <v>1.1919999999999999</v>
      </c>
      <c r="I34" s="27">
        <f>ROUND((ROUND((Source!AE28*Source!AV28*Source!I28),2)),2)</f>
        <v>78.430000000000007</v>
      </c>
      <c r="J34" s="22">
        <f>IF(Source!BS28&lt;&gt; 0, Source!BS28, 1)</f>
        <v>34.51</v>
      </c>
      <c r="K34" s="27">
        <f>Source!R28</f>
        <v>2706.62</v>
      </c>
      <c r="W34">
        <f>I34</f>
        <v>78.430000000000007</v>
      </c>
    </row>
    <row r="35" spans="1:35" ht="14.25" x14ac:dyDescent="0.2">
      <c r="A35" s="21"/>
      <c r="B35" s="21"/>
      <c r="C35" s="21" t="s">
        <v>516</v>
      </c>
      <c r="D35" s="23" t="s">
        <v>517</v>
      </c>
      <c r="E35" s="22">
        <f>Source!DN28</f>
        <v>98</v>
      </c>
      <c r="F35" s="25"/>
      <c r="G35" s="24"/>
      <c r="H35" s="22"/>
      <c r="I35" s="25">
        <f>SUM(Q30:Q34)</f>
        <v>17.489999999999998</v>
      </c>
      <c r="J35" s="22">
        <f>Source!BZ28</f>
        <v>94</v>
      </c>
      <c r="K35" s="25">
        <f>SUM(R30:R34)</f>
        <v>579.04</v>
      </c>
    </row>
    <row r="36" spans="1:35" ht="14.25" x14ac:dyDescent="0.2">
      <c r="A36" s="21"/>
      <c r="B36" s="21"/>
      <c r="C36" s="21" t="s">
        <v>518</v>
      </c>
      <c r="D36" s="23" t="s">
        <v>517</v>
      </c>
      <c r="E36" s="22">
        <f>Source!DO28</f>
        <v>77</v>
      </c>
      <c r="F36" s="25"/>
      <c r="G36" s="24"/>
      <c r="H36" s="22"/>
      <c r="I36" s="25">
        <f>SUM(S30:S35)</f>
        <v>13.74</v>
      </c>
      <c r="J36" s="22">
        <f>Source!CA28</f>
        <v>51</v>
      </c>
      <c r="K36" s="25">
        <f>SUM(T30:T35)</f>
        <v>314.16000000000003</v>
      </c>
    </row>
    <row r="37" spans="1:35" ht="14.25" x14ac:dyDescent="0.2">
      <c r="A37" s="21"/>
      <c r="B37" s="21"/>
      <c r="C37" s="21" t="s">
        <v>519</v>
      </c>
      <c r="D37" s="23" t="s">
        <v>517</v>
      </c>
      <c r="E37" s="22">
        <f>175</f>
        <v>175</v>
      </c>
      <c r="F37" s="25"/>
      <c r="G37" s="24"/>
      <c r="H37" s="22"/>
      <c r="I37" s="25">
        <f>SUM(U30:U36)</f>
        <v>137.25</v>
      </c>
      <c r="J37" s="22">
        <f>160</f>
        <v>160</v>
      </c>
      <c r="K37" s="25">
        <f>SUM(V30:V36)</f>
        <v>4330.59</v>
      </c>
    </row>
    <row r="38" spans="1:35" ht="14.25" x14ac:dyDescent="0.2">
      <c r="A38" s="29"/>
      <c r="B38" s="29"/>
      <c r="C38" s="29" t="s">
        <v>520</v>
      </c>
      <c r="D38" s="30" t="s">
        <v>521</v>
      </c>
      <c r="E38" s="31">
        <f>Source!AQ28</f>
        <v>2.95</v>
      </c>
      <c r="F38" s="32"/>
      <c r="G38" s="33" t="str">
        <f>Source!DI28</f>
        <v>)*1,1</v>
      </c>
      <c r="H38" s="31">
        <f>Source!AV28</f>
        <v>1.1919999999999999</v>
      </c>
      <c r="I38" s="32">
        <f>Source!U28</f>
        <v>1.7464200600000004</v>
      </c>
      <c r="J38" s="31"/>
      <c r="K38" s="32"/>
      <c r="AB38" s="28">
        <f>I38</f>
        <v>1.7464200600000004</v>
      </c>
    </row>
    <row r="39" spans="1:35" ht="15" x14ac:dyDescent="0.25">
      <c r="C39" s="14" t="s">
        <v>522</v>
      </c>
      <c r="H39" s="45">
        <f>I32+I33+I35+I36+I37+0</f>
        <v>979.99</v>
      </c>
      <c r="I39" s="45"/>
      <c r="J39" s="45">
        <f>K32+K33+K35+K36+K37+0</f>
        <v>15482.759999999998</v>
      </c>
      <c r="K39" s="45"/>
      <c r="O39" s="28">
        <f>I32+I33+I35+I36+I37+0</f>
        <v>979.99</v>
      </c>
      <c r="P39" s="28">
        <f>K32+K33+K35+K36+K37+0</f>
        <v>15482.759999999998</v>
      </c>
      <c r="X39">
        <f>IF(Source!BI28&lt;=1,I32+I33+I35+I36+I37-0, 0)</f>
        <v>979.99</v>
      </c>
      <c r="Y39">
        <f>IF(Source!BI28=2,I32+I33+I35+I36+I37-0, 0)</f>
        <v>0</v>
      </c>
      <c r="Z39">
        <f>IF(Source!BI28=3,I32+I33+I35+I36+I37-0, 0)</f>
        <v>0</v>
      </c>
      <c r="AA39">
        <f>IF(Source!BI28=4,I32+I33+I35+I36+I37,0)</f>
        <v>0</v>
      </c>
    </row>
    <row r="41" spans="1:35" ht="57" x14ac:dyDescent="0.2">
      <c r="A41" s="21">
        <v>2</v>
      </c>
      <c r="B41" s="21" t="s">
        <v>523</v>
      </c>
      <c r="C41" s="21" t="s">
        <v>35</v>
      </c>
      <c r="D41" s="23" t="str">
        <f>Source!H29</f>
        <v>100 м3 грунта</v>
      </c>
      <c r="E41" s="22">
        <f>Source!I29</f>
        <v>0.19719999999999999</v>
      </c>
      <c r="F41" s="25"/>
      <c r="G41" s="24"/>
      <c r="H41" s="22"/>
      <c r="I41" s="25"/>
      <c r="J41" s="22"/>
      <c r="K41" s="25"/>
      <c r="Q41">
        <f>ROUND((Source!DN29/100)*ROUND((ROUND((Source!AF29*Source!AV29*Source!I29),2)),2), 2)</f>
        <v>3.08</v>
      </c>
      <c r="R41">
        <f>Source!X29</f>
        <v>101.86</v>
      </c>
      <c r="S41">
        <f>ROUND((Source!DO29/100)*ROUND((ROUND((Source!AF29*Source!AV29*Source!I29),2)),2), 2)</f>
        <v>2.42</v>
      </c>
      <c r="T41">
        <f>Source!Y29</f>
        <v>55.26</v>
      </c>
      <c r="U41">
        <f>ROUND((175/100)*ROUND((ROUND((Source!AE29*Source!AV29*Source!I29),2)),2), 2)</f>
        <v>41.58</v>
      </c>
      <c r="V41">
        <f>ROUND((160/100)*ROUND(ROUND((ROUND((Source!AE29*Source!AV29*Source!I29),2)*Source!BS29),2), 2), 2)</f>
        <v>1311.94</v>
      </c>
      <c r="AI41">
        <v>0</v>
      </c>
    </row>
    <row r="42" spans="1:35" x14ac:dyDescent="0.2">
      <c r="C42" s="26" t="str">
        <f>"Объем: "&amp;Source!I29&amp;"=19,72/"&amp;"100"</f>
        <v>Объем: 0,1972=19,72/100</v>
      </c>
    </row>
    <row r="43" spans="1:35" ht="14.25" x14ac:dyDescent="0.2">
      <c r="A43" s="21"/>
      <c r="B43" s="21"/>
      <c r="C43" s="21" t="s">
        <v>513</v>
      </c>
      <c r="D43" s="23"/>
      <c r="E43" s="22"/>
      <c r="F43" s="25">
        <f>Source!AO29</f>
        <v>12.16</v>
      </c>
      <c r="G43" s="24" t="str">
        <f>Source!DG29</f>
        <v>)*1,1</v>
      </c>
      <c r="H43" s="22">
        <f>Source!AV29</f>
        <v>1.1919999999999999</v>
      </c>
      <c r="I43" s="25">
        <f>ROUND((ROUND((Source!AF29*Source!AV29*Source!I29),2)),2)</f>
        <v>3.14</v>
      </c>
      <c r="J43" s="22">
        <f>IF(Source!BA29&lt;&gt; 0, Source!BA29, 1)</f>
        <v>34.51</v>
      </c>
      <c r="K43" s="25">
        <f>Source!S29</f>
        <v>108.36</v>
      </c>
      <c r="W43">
        <f>I43</f>
        <v>3.14</v>
      </c>
    </row>
    <row r="44" spans="1:35" ht="14.25" x14ac:dyDescent="0.2">
      <c r="A44" s="21"/>
      <c r="B44" s="21"/>
      <c r="C44" s="21" t="s">
        <v>514</v>
      </c>
      <c r="D44" s="23"/>
      <c r="E44" s="22"/>
      <c r="F44" s="25">
        <f>Source!AM29</f>
        <v>932.06</v>
      </c>
      <c r="G44" s="24" t="str">
        <f>Source!DE29</f>
        <v>)*1,1</v>
      </c>
      <c r="H44" s="22">
        <f>Source!AV29</f>
        <v>1.1919999999999999</v>
      </c>
      <c r="I44" s="25">
        <f>(ROUND((ROUND((((Source!ET29*1.1))*Source!AV29*Source!I29),2)),2)+ROUND((ROUND(((Source!AE29-((Source!EU29*1.1)))*Source!AV29*Source!I29),2)),2))</f>
        <v>241</v>
      </c>
      <c r="J44" s="22">
        <f>IF(Source!BB29&lt;&gt; 0, Source!BB29, 1)</f>
        <v>12.17</v>
      </c>
      <c r="K44" s="25">
        <f>Source!Q29</f>
        <v>2932.97</v>
      </c>
    </row>
    <row r="45" spans="1:35" ht="14.25" x14ac:dyDescent="0.2">
      <c r="A45" s="21"/>
      <c r="B45" s="21"/>
      <c r="C45" s="21" t="s">
        <v>515</v>
      </c>
      <c r="D45" s="23"/>
      <c r="E45" s="22"/>
      <c r="F45" s="25">
        <f>Source!AN29</f>
        <v>91.89</v>
      </c>
      <c r="G45" s="24" t="str">
        <f>Source!DF29</f>
        <v>)*1,1</v>
      </c>
      <c r="H45" s="22">
        <f>Source!AV29</f>
        <v>1.1919999999999999</v>
      </c>
      <c r="I45" s="27">
        <f>ROUND((ROUND((Source!AE29*Source!AV29*Source!I29),2)),2)</f>
        <v>23.76</v>
      </c>
      <c r="J45" s="22">
        <f>IF(Source!BS29&lt;&gt; 0, Source!BS29, 1)</f>
        <v>34.51</v>
      </c>
      <c r="K45" s="27">
        <f>Source!R29</f>
        <v>819.96</v>
      </c>
      <c r="W45">
        <f>I45</f>
        <v>23.76</v>
      </c>
    </row>
    <row r="46" spans="1:35" ht="14.25" x14ac:dyDescent="0.2">
      <c r="A46" s="21"/>
      <c r="B46" s="21"/>
      <c r="C46" s="21" t="s">
        <v>516</v>
      </c>
      <c r="D46" s="23" t="s">
        <v>517</v>
      </c>
      <c r="E46" s="22">
        <f>Source!DN29</f>
        <v>98</v>
      </c>
      <c r="F46" s="25"/>
      <c r="G46" s="24"/>
      <c r="H46" s="22"/>
      <c r="I46" s="25">
        <f>SUM(Q41:Q45)</f>
        <v>3.08</v>
      </c>
      <c r="J46" s="22">
        <f>Source!BZ29</f>
        <v>94</v>
      </c>
      <c r="K46" s="25">
        <f>SUM(R41:R45)</f>
        <v>101.86</v>
      </c>
    </row>
    <row r="47" spans="1:35" ht="14.25" x14ac:dyDescent="0.2">
      <c r="A47" s="21"/>
      <c r="B47" s="21"/>
      <c r="C47" s="21" t="s">
        <v>518</v>
      </c>
      <c r="D47" s="23" t="s">
        <v>517</v>
      </c>
      <c r="E47" s="22">
        <f>Source!DO29</f>
        <v>77</v>
      </c>
      <c r="F47" s="25"/>
      <c r="G47" s="24"/>
      <c r="H47" s="22"/>
      <c r="I47" s="25">
        <f>SUM(S41:S46)</f>
        <v>2.42</v>
      </c>
      <c r="J47" s="22">
        <f>Source!CA29</f>
        <v>51</v>
      </c>
      <c r="K47" s="25">
        <f>SUM(T41:T46)</f>
        <v>55.26</v>
      </c>
    </row>
    <row r="48" spans="1:35" ht="14.25" x14ac:dyDescent="0.2">
      <c r="A48" s="21"/>
      <c r="B48" s="21"/>
      <c r="C48" s="21" t="s">
        <v>519</v>
      </c>
      <c r="D48" s="23" t="s">
        <v>517</v>
      </c>
      <c r="E48" s="22">
        <f>175</f>
        <v>175</v>
      </c>
      <c r="F48" s="25"/>
      <c r="G48" s="24"/>
      <c r="H48" s="22"/>
      <c r="I48" s="25">
        <f>SUM(U41:U47)</f>
        <v>41.58</v>
      </c>
      <c r="J48" s="22">
        <f>160</f>
        <v>160</v>
      </c>
      <c r="K48" s="25">
        <f>SUM(V41:V47)</f>
        <v>1311.94</v>
      </c>
    </row>
    <row r="49" spans="1:35" ht="14.25" x14ac:dyDescent="0.2">
      <c r="A49" s="29"/>
      <c r="B49" s="29"/>
      <c r="C49" s="29" t="s">
        <v>520</v>
      </c>
      <c r="D49" s="30" t="s">
        <v>521</v>
      </c>
      <c r="E49" s="31">
        <f>Source!AQ29</f>
        <v>1.19</v>
      </c>
      <c r="F49" s="32"/>
      <c r="G49" s="33" t="str">
        <f>Source!DI29</f>
        <v>)*1,1</v>
      </c>
      <c r="H49" s="31">
        <f>Source!AV29</f>
        <v>1.1919999999999999</v>
      </c>
      <c r="I49" s="32">
        <f>Source!U29</f>
        <v>0.30769668159999997</v>
      </c>
      <c r="J49" s="31"/>
      <c r="K49" s="32"/>
      <c r="AB49" s="28">
        <f>I49</f>
        <v>0.30769668159999997</v>
      </c>
    </row>
    <row r="50" spans="1:35" ht="15" x14ac:dyDescent="0.25">
      <c r="C50" s="14" t="s">
        <v>522</v>
      </c>
      <c r="H50" s="45">
        <f>I43+I44+I46+I47+I48+0</f>
        <v>291.21999999999997</v>
      </c>
      <c r="I50" s="45"/>
      <c r="J50" s="45">
        <f>K43+K44+K46+K47+K48+0</f>
        <v>4510.3900000000003</v>
      </c>
      <c r="K50" s="45"/>
      <c r="O50" s="28">
        <f>I43+I44+I46+I47+I48+0</f>
        <v>291.21999999999997</v>
      </c>
      <c r="P50" s="28">
        <f>K43+K44+K46+K47+K48+0</f>
        <v>4510.3900000000003</v>
      </c>
      <c r="X50">
        <f>IF(Source!BI29&lt;=1,I43+I44+I46+I47+I48-0, 0)</f>
        <v>291.21999999999997</v>
      </c>
      <c r="Y50">
        <f>IF(Source!BI29=2,I43+I44+I46+I47+I48-0, 0)</f>
        <v>0</v>
      </c>
      <c r="Z50">
        <f>IF(Source!BI29=3,I43+I44+I46+I47+I48-0, 0)</f>
        <v>0</v>
      </c>
      <c r="AA50">
        <f>IF(Source!BI29=4,I43+I44+I46+I47+I48,0)</f>
        <v>0</v>
      </c>
    </row>
    <row r="52" spans="1:35" ht="52.5" x14ac:dyDescent="0.2">
      <c r="A52" s="21">
        <v>3</v>
      </c>
      <c r="B52" s="21" t="s">
        <v>524</v>
      </c>
      <c r="C52" s="21" t="s">
        <v>39</v>
      </c>
      <c r="D52" s="23" t="str">
        <f>Source!H30</f>
        <v>100 м3 грунта</v>
      </c>
      <c r="E52" s="22">
        <f>Source!I30</f>
        <v>0.27800000000000002</v>
      </c>
      <c r="F52" s="25"/>
      <c r="G52" s="24"/>
      <c r="H52" s="22"/>
      <c r="I52" s="25"/>
      <c r="J52" s="22"/>
      <c r="K52" s="25"/>
      <c r="Q52">
        <f>ROUND((Source!DN30/100)*ROUND((ROUND((Source!AF30*Source!AV30*Source!I30),2)),2), 2)</f>
        <v>818.52</v>
      </c>
      <c r="R52">
        <f>Source!X30</f>
        <v>23404.68</v>
      </c>
      <c r="S52">
        <f>ROUND((Source!DO30/100)*ROUND((ROUND((Source!AF30*Source!AV30*Source!I30),2)),2), 2)</f>
        <v>600.25</v>
      </c>
      <c r="T52">
        <f>Source!Y30</f>
        <v>11029.79</v>
      </c>
      <c r="U52">
        <f>ROUND((175/100)*ROUND((ROUND((Source!AE30*Source!AV30*Source!I30),2)),2), 2)</f>
        <v>0</v>
      </c>
      <c r="V52">
        <f>ROUND((160/100)*ROUND(ROUND((ROUND((Source!AE30*Source!AV30*Source!I30),2)*Source!BS30),2), 2), 2)</f>
        <v>0</v>
      </c>
      <c r="AI52">
        <v>0</v>
      </c>
    </row>
    <row r="53" spans="1:35" x14ac:dyDescent="0.2">
      <c r="C53" s="26" t="str">
        <f>"Объем: "&amp;Source!I30&amp;"=27,8/"&amp;"100"</f>
        <v>Объем: 0,278=27,8/100</v>
      </c>
    </row>
    <row r="54" spans="1:35" ht="14.25" x14ac:dyDescent="0.2">
      <c r="A54" s="21"/>
      <c r="B54" s="21"/>
      <c r="C54" s="21" t="s">
        <v>513</v>
      </c>
      <c r="D54" s="23"/>
      <c r="E54" s="22"/>
      <c r="F54" s="25">
        <f>Source!AO30</f>
        <v>2042.62</v>
      </c>
      <c r="G54" s="24" t="str">
        <f>Source!DG30</f>
        <v>)*1,1</v>
      </c>
      <c r="H54" s="22">
        <f>Source!AV30</f>
        <v>1.248</v>
      </c>
      <c r="I54" s="25">
        <f>ROUND((ROUND((Source!AF30*Source!AV30*Source!I30),2)),2)</f>
        <v>779.54</v>
      </c>
      <c r="J54" s="22">
        <f>IF(Source!BA30&lt;&gt; 0, Source!BA30, 1)</f>
        <v>34.51</v>
      </c>
      <c r="K54" s="25">
        <f>Source!S30</f>
        <v>26901.93</v>
      </c>
      <c r="W54">
        <f>I54</f>
        <v>779.54</v>
      </c>
    </row>
    <row r="55" spans="1:35" ht="14.25" x14ac:dyDescent="0.2">
      <c r="A55" s="21"/>
      <c r="B55" s="21"/>
      <c r="C55" s="21" t="s">
        <v>516</v>
      </c>
      <c r="D55" s="23" t="s">
        <v>517</v>
      </c>
      <c r="E55" s="22">
        <f>Source!DN30</f>
        <v>105</v>
      </c>
      <c r="F55" s="25"/>
      <c r="G55" s="24"/>
      <c r="H55" s="22"/>
      <c r="I55" s="25">
        <f>SUM(Q52:Q54)</f>
        <v>818.52</v>
      </c>
      <c r="J55" s="22">
        <f>Source!BZ30</f>
        <v>87</v>
      </c>
      <c r="K55" s="25">
        <f>SUM(R52:R54)</f>
        <v>23404.68</v>
      </c>
    </row>
    <row r="56" spans="1:35" ht="14.25" x14ac:dyDescent="0.2">
      <c r="A56" s="21"/>
      <c r="B56" s="21"/>
      <c r="C56" s="21" t="s">
        <v>518</v>
      </c>
      <c r="D56" s="23" t="s">
        <v>517</v>
      </c>
      <c r="E56" s="22">
        <f>Source!DO30</f>
        <v>77</v>
      </c>
      <c r="F56" s="25"/>
      <c r="G56" s="24"/>
      <c r="H56" s="22"/>
      <c r="I56" s="25">
        <f>SUM(S52:S55)</f>
        <v>600.25</v>
      </c>
      <c r="J56" s="22">
        <f>Source!CA30</f>
        <v>41</v>
      </c>
      <c r="K56" s="25">
        <f>SUM(T52:T55)</f>
        <v>11029.79</v>
      </c>
    </row>
    <row r="57" spans="1:35" ht="14.25" x14ac:dyDescent="0.2">
      <c r="A57" s="29"/>
      <c r="B57" s="29"/>
      <c r="C57" s="29" t="s">
        <v>520</v>
      </c>
      <c r="D57" s="30" t="s">
        <v>521</v>
      </c>
      <c r="E57" s="31">
        <f>Source!AQ30</f>
        <v>192.7</v>
      </c>
      <c r="F57" s="32"/>
      <c r="G57" s="33" t="str">
        <f>Source!DI30</f>
        <v>)*1,1</v>
      </c>
      <c r="H57" s="31">
        <f>Source!AV30</f>
        <v>1.248</v>
      </c>
      <c r="I57" s="32">
        <f>Source!U30</f>
        <v>73.541719680000014</v>
      </c>
      <c r="J57" s="31"/>
      <c r="K57" s="32"/>
      <c r="AB57" s="28">
        <f>I57</f>
        <v>73.541719680000014</v>
      </c>
    </row>
    <row r="58" spans="1:35" ht="15" x14ac:dyDescent="0.25">
      <c r="C58" s="14" t="s">
        <v>522</v>
      </c>
      <c r="H58" s="45">
        <f>I54+I55+I56+0</f>
        <v>2198.31</v>
      </c>
      <c r="I58" s="45"/>
      <c r="J58" s="45">
        <f>K54+K55+K56+0</f>
        <v>61336.4</v>
      </c>
      <c r="K58" s="45"/>
      <c r="O58" s="28">
        <f>I54+I55+I56+0</f>
        <v>2198.31</v>
      </c>
      <c r="P58" s="28">
        <f>K54+K55+K56+0</f>
        <v>61336.4</v>
      </c>
      <c r="X58">
        <f>IF(Source!BI30&lt;=1,I54+I55+I56-0, 0)</f>
        <v>2198.31</v>
      </c>
      <c r="Y58">
        <f>IF(Source!BI30=2,I54+I55+I56-0, 0)</f>
        <v>0</v>
      </c>
      <c r="Z58">
        <f>IF(Source!BI30=3,I54+I55+I56-0, 0)</f>
        <v>0</v>
      </c>
      <c r="AA58">
        <f>IF(Source!BI30=4,I54+I55+I56,0)</f>
        <v>0</v>
      </c>
    </row>
    <row r="60" spans="1:35" ht="52.5" x14ac:dyDescent="0.2">
      <c r="A60" s="21">
        <v>4</v>
      </c>
      <c r="B60" s="21" t="s">
        <v>525</v>
      </c>
      <c r="C60" s="21" t="s">
        <v>45</v>
      </c>
      <c r="D60" s="23" t="str">
        <f>Source!H31</f>
        <v>100 м3 грунта</v>
      </c>
      <c r="E60" s="22">
        <f>Source!I31</f>
        <v>0.1426</v>
      </c>
      <c r="F60" s="25"/>
      <c r="G60" s="24"/>
      <c r="H60" s="22"/>
      <c r="I60" s="25"/>
      <c r="J60" s="22"/>
      <c r="K60" s="25"/>
      <c r="Q60">
        <f>ROUND((Source!DN31/100)*ROUND((ROUND((Source!AF31*Source!AV31*Source!I31),2)),2), 2)</f>
        <v>216.06</v>
      </c>
      <c r="R60">
        <f>Source!X31</f>
        <v>6177.97</v>
      </c>
      <c r="S60">
        <f>ROUND((Source!DO31/100)*ROUND((ROUND((Source!AF31*Source!AV31*Source!I31),2)),2), 2)</f>
        <v>158.44</v>
      </c>
      <c r="T60">
        <f>Source!Y31</f>
        <v>2911.46</v>
      </c>
      <c r="U60">
        <f>ROUND((175/100)*ROUND((ROUND((Source!AE31*Source!AV31*Source!I31),2)),2), 2)</f>
        <v>0</v>
      </c>
      <c r="V60">
        <f>ROUND((160/100)*ROUND(ROUND((ROUND((Source!AE31*Source!AV31*Source!I31),2)*Source!BS31),2), 2), 2)</f>
        <v>0</v>
      </c>
      <c r="AI60">
        <v>0</v>
      </c>
    </row>
    <row r="61" spans="1:35" x14ac:dyDescent="0.2">
      <c r="C61" s="26" t="str">
        <f>"Объем: "&amp;Source!I31&amp;"=14,26/"&amp;"100"</f>
        <v>Объем: 0,1426=14,26/100</v>
      </c>
    </row>
    <row r="62" spans="1:35" ht="14.25" x14ac:dyDescent="0.2">
      <c r="A62" s="21"/>
      <c r="B62" s="21"/>
      <c r="C62" s="21" t="s">
        <v>513</v>
      </c>
      <c r="D62" s="23"/>
      <c r="E62" s="22"/>
      <c r="F62" s="25">
        <f>Source!AO31</f>
        <v>1051.1300000000001</v>
      </c>
      <c r="G62" s="24" t="str">
        <f>Source!DG31</f>
        <v>)*1,1</v>
      </c>
      <c r="H62" s="22">
        <f>Source!AV31</f>
        <v>1.248</v>
      </c>
      <c r="I62" s="25">
        <f>ROUND((ROUND((Source!AF31*Source!AV31*Source!I31),2)),2)</f>
        <v>205.77</v>
      </c>
      <c r="J62" s="22">
        <f>IF(Source!BA31&lt;&gt; 0, Source!BA31, 1)</f>
        <v>34.51</v>
      </c>
      <c r="K62" s="25">
        <f>Source!S31</f>
        <v>7101.12</v>
      </c>
      <c r="W62">
        <f>I62</f>
        <v>205.77</v>
      </c>
    </row>
    <row r="63" spans="1:35" ht="14.25" x14ac:dyDescent="0.2">
      <c r="A63" s="21"/>
      <c r="B63" s="21"/>
      <c r="C63" s="21" t="s">
        <v>516</v>
      </c>
      <c r="D63" s="23" t="s">
        <v>517</v>
      </c>
      <c r="E63" s="22">
        <f>Source!DN31</f>
        <v>105</v>
      </c>
      <c r="F63" s="25"/>
      <c r="G63" s="24"/>
      <c r="H63" s="22"/>
      <c r="I63" s="25">
        <f>SUM(Q60:Q62)</f>
        <v>216.06</v>
      </c>
      <c r="J63" s="22">
        <f>Source!BZ31</f>
        <v>87</v>
      </c>
      <c r="K63" s="25">
        <f>SUM(R60:R62)</f>
        <v>6177.97</v>
      </c>
    </row>
    <row r="64" spans="1:35" ht="14.25" x14ac:dyDescent="0.2">
      <c r="A64" s="21"/>
      <c r="B64" s="21"/>
      <c r="C64" s="21" t="s">
        <v>518</v>
      </c>
      <c r="D64" s="23" t="s">
        <v>517</v>
      </c>
      <c r="E64" s="22">
        <f>Source!DO31</f>
        <v>77</v>
      </c>
      <c r="F64" s="25"/>
      <c r="G64" s="24"/>
      <c r="H64" s="22"/>
      <c r="I64" s="25">
        <f>SUM(S60:S63)</f>
        <v>158.44</v>
      </c>
      <c r="J64" s="22">
        <f>Source!CA31</f>
        <v>41</v>
      </c>
      <c r="K64" s="25">
        <f>SUM(T60:T63)</f>
        <v>2911.46</v>
      </c>
    </row>
    <row r="65" spans="1:35" ht="14.25" x14ac:dyDescent="0.2">
      <c r="A65" s="29"/>
      <c r="B65" s="29"/>
      <c r="C65" s="29" t="s">
        <v>520</v>
      </c>
      <c r="D65" s="30" t="s">
        <v>521</v>
      </c>
      <c r="E65" s="31">
        <f>Source!AQ31</f>
        <v>107.04</v>
      </c>
      <c r="F65" s="32"/>
      <c r="G65" s="33" t="str">
        <f>Source!DI31</f>
        <v>)*1,1</v>
      </c>
      <c r="H65" s="31">
        <f>Source!AV31</f>
        <v>1.248</v>
      </c>
      <c r="I65" s="32">
        <f>Source!U31</f>
        <v>20.954287411200003</v>
      </c>
      <c r="J65" s="31"/>
      <c r="K65" s="32"/>
      <c r="AB65" s="28">
        <f>I65</f>
        <v>20.954287411200003</v>
      </c>
    </row>
    <row r="66" spans="1:35" ht="15" x14ac:dyDescent="0.25">
      <c r="C66" s="14" t="s">
        <v>522</v>
      </c>
      <c r="H66" s="45">
        <f>I62+I63+I64+0</f>
        <v>580.27</v>
      </c>
      <c r="I66" s="45"/>
      <c r="J66" s="45">
        <f>K62+K63+K64+0</f>
        <v>16190.55</v>
      </c>
      <c r="K66" s="45"/>
      <c r="O66" s="28">
        <f>I62+I63+I64+0</f>
        <v>580.27</v>
      </c>
      <c r="P66" s="28">
        <f>K62+K63+K64+0</f>
        <v>16190.55</v>
      </c>
      <c r="X66">
        <f>IF(Source!BI31&lt;=1,I62+I63+I64-0, 0)</f>
        <v>580.27</v>
      </c>
      <c r="Y66">
        <f>IF(Source!BI31=2,I62+I63+I64-0, 0)</f>
        <v>0</v>
      </c>
      <c r="Z66">
        <f>IF(Source!BI31=3,I62+I63+I64-0, 0)</f>
        <v>0</v>
      </c>
      <c r="AA66">
        <f>IF(Source!BI31=4,I62+I63+I64,0)</f>
        <v>0</v>
      </c>
    </row>
    <row r="68" spans="1:35" ht="116.25" x14ac:dyDescent="0.2">
      <c r="A68" s="21">
        <v>5</v>
      </c>
      <c r="B68" s="21" t="s">
        <v>526</v>
      </c>
      <c r="C68" s="21" t="s">
        <v>35</v>
      </c>
      <c r="D68" s="23" t="str">
        <f>Source!H32</f>
        <v>100 м3 грунта</v>
      </c>
      <c r="E68" s="22">
        <f>Source!I32</f>
        <v>0.3327</v>
      </c>
      <c r="F68" s="25"/>
      <c r="G68" s="24"/>
      <c r="H68" s="22"/>
      <c r="I68" s="25"/>
      <c r="J68" s="22"/>
      <c r="K68" s="25"/>
      <c r="Q68">
        <f>ROUND((Source!DN32/100)*ROUND((ROUND((Source!AF32*Source!AV32*Source!I32),2)),2), 2)</f>
        <v>2.6</v>
      </c>
      <c r="R68">
        <f>Source!X32</f>
        <v>85.96</v>
      </c>
      <c r="S68">
        <f>ROUND((Source!DO32/100)*ROUND((ROUND((Source!AF32*Source!AV32*Source!I32),2)),2), 2)</f>
        <v>2.04</v>
      </c>
      <c r="T68">
        <f>Source!Y32</f>
        <v>46.64</v>
      </c>
      <c r="U68">
        <f>ROUND((175/100)*ROUND((ROUND((Source!AE32*Source!AV32*Source!I32),2)),2), 2)</f>
        <v>63.14</v>
      </c>
      <c r="V68">
        <f>ROUND((160/100)*ROUND(ROUND((ROUND((Source!AE32*Source!AV32*Source!I32),2)*Source!BS32),2), 2), 2)</f>
        <v>1992.19</v>
      </c>
      <c r="AI68">
        <v>0</v>
      </c>
    </row>
    <row r="69" spans="1:35" x14ac:dyDescent="0.2">
      <c r="C69" s="26" t="str">
        <f>"Объем: "&amp;Source!I32&amp;"=33,27/"&amp;"100"</f>
        <v>Объем: 0,3327=33,27/100</v>
      </c>
    </row>
    <row r="70" spans="1:35" ht="28.5" x14ac:dyDescent="0.2">
      <c r="A70" s="21"/>
      <c r="B70" s="21"/>
      <c r="C70" s="21" t="s">
        <v>513</v>
      </c>
      <c r="D70" s="23"/>
      <c r="E70" s="22"/>
      <c r="F70" s="25">
        <f>Source!AO32</f>
        <v>12.16</v>
      </c>
      <c r="G70" s="24" t="str">
        <f>Source!DG32</f>
        <v>)*1,1)*0,5</v>
      </c>
      <c r="H70" s="22">
        <f>Source!AV32</f>
        <v>1.1919999999999999</v>
      </c>
      <c r="I70" s="25">
        <f>ROUND((ROUND((Source!AF32*Source!AV32*Source!I32),2)),2)</f>
        <v>2.65</v>
      </c>
      <c r="J70" s="22">
        <f>IF(Source!BA32&lt;&gt; 0, Source!BA32, 1)</f>
        <v>34.51</v>
      </c>
      <c r="K70" s="25">
        <f>Source!S32</f>
        <v>91.45</v>
      </c>
      <c r="W70">
        <f>I70</f>
        <v>2.65</v>
      </c>
    </row>
    <row r="71" spans="1:35" ht="28.5" x14ac:dyDescent="0.2">
      <c r="A71" s="21"/>
      <c r="B71" s="21"/>
      <c r="C71" s="21" t="s">
        <v>514</v>
      </c>
      <c r="D71" s="23"/>
      <c r="E71" s="22"/>
      <c r="F71" s="25">
        <f>Source!AM32</f>
        <v>932.06</v>
      </c>
      <c r="G71" s="24" t="str">
        <f>Source!DE32</f>
        <v>)*1,1)*0,9</v>
      </c>
      <c r="H71" s="22">
        <f>Source!AV32</f>
        <v>1.1919999999999999</v>
      </c>
      <c r="I71" s="25">
        <f>(ROUND((ROUND(((((Source!ET32*1.1)*0.9))*Source!AV32*Source!I32),2)),2)+ROUND((ROUND(((Source!AE32-(((Source!EU32*1.1)*0.9)))*Source!AV32*Source!I32),2)),2))</f>
        <v>365.94</v>
      </c>
      <c r="J71" s="22">
        <f>IF(Source!BB32&lt;&gt; 0, Source!BB32, 1)</f>
        <v>12.17</v>
      </c>
      <c r="K71" s="25">
        <f>Source!Q32</f>
        <v>4453.49</v>
      </c>
    </row>
    <row r="72" spans="1:35" ht="28.5" x14ac:dyDescent="0.2">
      <c r="A72" s="21"/>
      <c r="B72" s="21"/>
      <c r="C72" s="21" t="s">
        <v>515</v>
      </c>
      <c r="D72" s="23"/>
      <c r="E72" s="22"/>
      <c r="F72" s="25">
        <f>Source!AN32</f>
        <v>91.89</v>
      </c>
      <c r="G72" s="24" t="str">
        <f>Source!DF32</f>
        <v>)*1,1)*0,9</v>
      </c>
      <c r="H72" s="22">
        <f>Source!AV32</f>
        <v>1.1919999999999999</v>
      </c>
      <c r="I72" s="27">
        <f>ROUND((ROUND((Source!AE32*Source!AV32*Source!I32),2)),2)</f>
        <v>36.08</v>
      </c>
      <c r="J72" s="22">
        <f>IF(Source!BS32&lt;&gt; 0, Source!BS32, 1)</f>
        <v>34.51</v>
      </c>
      <c r="K72" s="27">
        <f>Source!R32</f>
        <v>1245.1199999999999</v>
      </c>
      <c r="W72">
        <f>I72</f>
        <v>36.08</v>
      </c>
    </row>
    <row r="73" spans="1:35" ht="14.25" x14ac:dyDescent="0.2">
      <c r="A73" s="21"/>
      <c r="B73" s="21"/>
      <c r="C73" s="21" t="s">
        <v>516</v>
      </c>
      <c r="D73" s="23" t="s">
        <v>517</v>
      </c>
      <c r="E73" s="22">
        <f>Source!DN32</f>
        <v>98</v>
      </c>
      <c r="F73" s="25"/>
      <c r="G73" s="24"/>
      <c r="H73" s="22"/>
      <c r="I73" s="25">
        <f>SUM(Q68:Q72)</f>
        <v>2.6</v>
      </c>
      <c r="J73" s="22">
        <f>Source!BZ32</f>
        <v>94</v>
      </c>
      <c r="K73" s="25">
        <f>SUM(R68:R72)</f>
        <v>85.96</v>
      </c>
    </row>
    <row r="74" spans="1:35" ht="14.25" x14ac:dyDescent="0.2">
      <c r="A74" s="21"/>
      <c r="B74" s="21"/>
      <c r="C74" s="21" t="s">
        <v>518</v>
      </c>
      <c r="D74" s="23" t="s">
        <v>517</v>
      </c>
      <c r="E74" s="22">
        <f>Source!DO32</f>
        <v>77</v>
      </c>
      <c r="F74" s="25"/>
      <c r="G74" s="24"/>
      <c r="H74" s="22"/>
      <c r="I74" s="25">
        <f>SUM(S68:S73)</f>
        <v>2.04</v>
      </c>
      <c r="J74" s="22">
        <f>Source!CA32</f>
        <v>51</v>
      </c>
      <c r="K74" s="25">
        <f>SUM(T68:T73)</f>
        <v>46.64</v>
      </c>
    </row>
    <row r="75" spans="1:35" ht="14.25" x14ac:dyDescent="0.2">
      <c r="A75" s="21"/>
      <c r="B75" s="21"/>
      <c r="C75" s="21" t="s">
        <v>519</v>
      </c>
      <c r="D75" s="23" t="s">
        <v>517</v>
      </c>
      <c r="E75" s="22">
        <f>175</f>
        <v>175</v>
      </c>
      <c r="F75" s="25"/>
      <c r="G75" s="24"/>
      <c r="H75" s="22"/>
      <c r="I75" s="25">
        <f>SUM(U68:U74)</f>
        <v>63.14</v>
      </c>
      <c r="J75" s="22">
        <f>160</f>
        <v>160</v>
      </c>
      <c r="K75" s="25">
        <f>SUM(V68:V74)</f>
        <v>1992.19</v>
      </c>
    </row>
    <row r="76" spans="1:35" ht="28.5" x14ac:dyDescent="0.2">
      <c r="A76" s="29"/>
      <c r="B76" s="29"/>
      <c r="C76" s="29" t="s">
        <v>520</v>
      </c>
      <c r="D76" s="30" t="s">
        <v>521</v>
      </c>
      <c r="E76" s="31">
        <f>Source!AQ32</f>
        <v>1.19</v>
      </c>
      <c r="F76" s="32"/>
      <c r="G76" s="33" t="str">
        <f>Source!DI32</f>
        <v>)*1,1)*0,5</v>
      </c>
      <c r="H76" s="31">
        <f>Source!AV32</f>
        <v>1.1919999999999999</v>
      </c>
      <c r="I76" s="32">
        <f>Source!U32</f>
        <v>0.25956056280000001</v>
      </c>
      <c r="J76" s="31"/>
      <c r="K76" s="32"/>
      <c r="AB76" s="28">
        <f>I76</f>
        <v>0.25956056280000001</v>
      </c>
    </row>
    <row r="77" spans="1:35" ht="15" x14ac:dyDescent="0.25">
      <c r="C77" s="14" t="s">
        <v>522</v>
      </c>
      <c r="H77" s="45">
        <f>I70+I71+I73+I74+I75+0</f>
        <v>436.37</v>
      </c>
      <c r="I77" s="45"/>
      <c r="J77" s="45">
        <f>K70+K71+K73+K74+K75+0</f>
        <v>6669.73</v>
      </c>
      <c r="K77" s="45"/>
      <c r="O77" s="28">
        <f>I70+I71+I73+I74+I75+0</f>
        <v>436.37</v>
      </c>
      <c r="P77" s="28">
        <f>K70+K71+K73+K74+K75+0</f>
        <v>6669.73</v>
      </c>
      <c r="X77">
        <f>IF(Source!BI32&lt;=1,I70+I71+I73+I74+I75-0, 0)</f>
        <v>436.37</v>
      </c>
      <c r="Y77">
        <f>IF(Source!BI32=2,I70+I71+I73+I74+I75-0, 0)</f>
        <v>0</v>
      </c>
      <c r="Z77">
        <f>IF(Source!BI32=3,I70+I71+I73+I74+I75-0, 0)</f>
        <v>0</v>
      </c>
      <c r="AA77">
        <f>IF(Source!BI32=4,I70+I71+I73+I74+I75,0)</f>
        <v>0</v>
      </c>
    </row>
    <row r="79" spans="1:35" ht="52.5" x14ac:dyDescent="0.2">
      <c r="A79" s="21">
        <v>6</v>
      </c>
      <c r="B79" s="21" t="s">
        <v>527</v>
      </c>
      <c r="C79" s="21" t="s">
        <v>81</v>
      </c>
      <c r="D79" s="23" t="str">
        <f>Source!H38</f>
        <v>1 км трубопровода</v>
      </c>
      <c r="E79" s="22">
        <f>Source!I38</f>
        <v>8.8999999999999996E-2</v>
      </c>
      <c r="F79" s="25"/>
      <c r="G79" s="24"/>
      <c r="H79" s="22"/>
      <c r="I79" s="25"/>
      <c r="J79" s="22"/>
      <c r="K79" s="25"/>
      <c r="Q79">
        <f>ROUND((Source!DN38/100)*ROUND((ROUND((Source!AF38*Source!AV38*Source!I38),2)),2), 2)</f>
        <v>184.52</v>
      </c>
      <c r="R79">
        <f>Source!X38</f>
        <v>5230.68</v>
      </c>
      <c r="S79">
        <f>ROUND((Source!DO38/100)*ROUND((ROUND((Source!AF38*Source!AV38*Source!I38),2)),2), 2)</f>
        <v>115.33</v>
      </c>
      <c r="T79">
        <f>Source!Y38</f>
        <v>2331.06</v>
      </c>
      <c r="U79">
        <f>ROUND((175/100)*ROUND((ROUND((Source!AE38*Source!AV38*Source!I38),2)),2), 2)</f>
        <v>5.2</v>
      </c>
      <c r="V79">
        <f>ROUND((160/100)*ROUND(ROUND((ROUND((Source!AE38*Source!AV38*Source!I38),2)*Source!BS38),2), 2), 2)</f>
        <v>163.98</v>
      </c>
      <c r="AI79">
        <v>0</v>
      </c>
    </row>
    <row r="80" spans="1:35" ht="14.25" x14ac:dyDescent="0.2">
      <c r="A80" s="21"/>
      <c r="B80" s="21"/>
      <c r="C80" s="21" t="s">
        <v>513</v>
      </c>
      <c r="D80" s="23"/>
      <c r="E80" s="22"/>
      <c r="F80" s="25">
        <f>Source!AO38</f>
        <v>1577.19</v>
      </c>
      <c r="G80" s="24" t="str">
        <f>Source!DG38</f>
        <v>)*1,1</v>
      </c>
      <c r="H80" s="22">
        <f>Source!AV38</f>
        <v>1.0669999999999999</v>
      </c>
      <c r="I80" s="25">
        <f>ROUND((ROUND((Source!AF38*Source!AV38*Source!I38),2)),2)</f>
        <v>164.75</v>
      </c>
      <c r="J80" s="22">
        <f>IF(Source!BA38&lt;&gt; 0, Source!BA38, 1)</f>
        <v>34.51</v>
      </c>
      <c r="K80" s="25">
        <f>Source!S38</f>
        <v>5685.52</v>
      </c>
      <c r="W80">
        <f>I80</f>
        <v>164.75</v>
      </c>
    </row>
    <row r="81" spans="1:35" ht="14.25" x14ac:dyDescent="0.2">
      <c r="A81" s="21"/>
      <c r="B81" s="21"/>
      <c r="C81" s="21" t="s">
        <v>514</v>
      </c>
      <c r="D81" s="23"/>
      <c r="E81" s="22"/>
      <c r="F81" s="25">
        <f>Source!AM38</f>
        <v>258.70999999999998</v>
      </c>
      <c r="G81" s="24" t="str">
        <f>Source!DE38</f>
        <v>)*1,1</v>
      </c>
      <c r="H81" s="22">
        <f>Source!AV38</f>
        <v>1.0669999999999999</v>
      </c>
      <c r="I81" s="25">
        <f>(ROUND((ROUND((((Source!ET38*1.1))*Source!AV38*Source!I38),2)),2)+ROUND((ROUND(((Source!AE38-((Source!EU38*1.1)))*Source!AV38*Source!I38),2)),2))</f>
        <v>27.02</v>
      </c>
      <c r="J81" s="22">
        <f>IF(Source!BB38&lt;&gt; 0, Source!BB38, 1)</f>
        <v>11.8</v>
      </c>
      <c r="K81" s="25">
        <f>Source!Q38</f>
        <v>318.83999999999997</v>
      </c>
    </row>
    <row r="82" spans="1:35" ht="14.25" x14ac:dyDescent="0.2">
      <c r="A82" s="21"/>
      <c r="B82" s="21"/>
      <c r="C82" s="21" t="s">
        <v>515</v>
      </c>
      <c r="D82" s="23"/>
      <c r="E82" s="22"/>
      <c r="F82" s="25">
        <f>Source!AN38</f>
        <v>28.39</v>
      </c>
      <c r="G82" s="24" t="str">
        <f>Source!DF38</f>
        <v>)*1,1</v>
      </c>
      <c r="H82" s="22">
        <f>Source!AV38</f>
        <v>1.0669999999999999</v>
      </c>
      <c r="I82" s="27">
        <f>ROUND((ROUND((Source!AE38*Source!AV38*Source!I38),2)),2)</f>
        <v>2.97</v>
      </c>
      <c r="J82" s="22">
        <f>IF(Source!BS38&lt;&gt; 0, Source!BS38, 1)</f>
        <v>34.51</v>
      </c>
      <c r="K82" s="27">
        <f>Source!R38</f>
        <v>102.49</v>
      </c>
      <c r="W82">
        <f>I82</f>
        <v>2.97</v>
      </c>
    </row>
    <row r="83" spans="1:35" ht="14.25" x14ac:dyDescent="0.2">
      <c r="A83" s="21"/>
      <c r="B83" s="21"/>
      <c r="C83" s="21" t="s">
        <v>516</v>
      </c>
      <c r="D83" s="23" t="s">
        <v>517</v>
      </c>
      <c r="E83" s="22">
        <f>Source!DN38</f>
        <v>112</v>
      </c>
      <c r="F83" s="25"/>
      <c r="G83" s="24"/>
      <c r="H83" s="22"/>
      <c r="I83" s="25">
        <f>SUM(Q79:Q82)</f>
        <v>184.52</v>
      </c>
      <c r="J83" s="22">
        <f>Source!BZ38</f>
        <v>92</v>
      </c>
      <c r="K83" s="25">
        <f>SUM(R79:R82)</f>
        <v>5230.68</v>
      </c>
    </row>
    <row r="84" spans="1:35" ht="14.25" x14ac:dyDescent="0.2">
      <c r="A84" s="21"/>
      <c r="B84" s="21"/>
      <c r="C84" s="21" t="s">
        <v>518</v>
      </c>
      <c r="D84" s="23" t="s">
        <v>517</v>
      </c>
      <c r="E84" s="22">
        <f>Source!DO38</f>
        <v>70</v>
      </c>
      <c r="F84" s="25"/>
      <c r="G84" s="24"/>
      <c r="H84" s="22"/>
      <c r="I84" s="25">
        <f>SUM(S79:S83)</f>
        <v>115.33</v>
      </c>
      <c r="J84" s="22">
        <f>Source!CA38</f>
        <v>41</v>
      </c>
      <c r="K84" s="25">
        <f>SUM(T79:T83)</f>
        <v>2331.06</v>
      </c>
    </row>
    <row r="85" spans="1:35" ht="14.25" x14ac:dyDescent="0.2">
      <c r="A85" s="21"/>
      <c r="B85" s="21"/>
      <c r="C85" s="21" t="s">
        <v>519</v>
      </c>
      <c r="D85" s="23" t="s">
        <v>517</v>
      </c>
      <c r="E85" s="22">
        <f>175</f>
        <v>175</v>
      </c>
      <c r="F85" s="25"/>
      <c r="G85" s="24"/>
      <c r="H85" s="22"/>
      <c r="I85" s="25">
        <f>SUM(U79:U84)</f>
        <v>5.2</v>
      </c>
      <c r="J85" s="22">
        <f>160</f>
        <v>160</v>
      </c>
      <c r="K85" s="25">
        <f>SUM(V79:V84)</f>
        <v>163.98</v>
      </c>
    </row>
    <row r="86" spans="1:35" ht="14.25" x14ac:dyDescent="0.2">
      <c r="A86" s="29"/>
      <c r="B86" s="29"/>
      <c r="C86" s="29" t="s">
        <v>520</v>
      </c>
      <c r="D86" s="30" t="s">
        <v>521</v>
      </c>
      <c r="E86" s="31">
        <f>Source!AQ38</f>
        <v>147.85</v>
      </c>
      <c r="F86" s="32"/>
      <c r="G86" s="33" t="str">
        <f>Source!DI38</f>
        <v>)*1,1</v>
      </c>
      <c r="H86" s="31">
        <f>Source!AV38</f>
        <v>1.0669999999999999</v>
      </c>
      <c r="I86" s="32">
        <f>Source!U38</f>
        <v>15.444307505000001</v>
      </c>
      <c r="J86" s="31"/>
      <c r="K86" s="32"/>
      <c r="AB86" s="28">
        <f>I86</f>
        <v>15.444307505000001</v>
      </c>
    </row>
    <row r="87" spans="1:35" ht="15" x14ac:dyDescent="0.25">
      <c r="C87" s="14" t="s">
        <v>522</v>
      </c>
      <c r="H87" s="45">
        <f>I80+I81+I83+I84+I85+0</f>
        <v>496.82</v>
      </c>
      <c r="I87" s="45"/>
      <c r="J87" s="45">
        <f>K80+K81+K83+K84+K85+0</f>
        <v>13730.08</v>
      </c>
      <c r="K87" s="45"/>
      <c r="O87" s="28">
        <f>I80+I81+I83+I84+I85+0</f>
        <v>496.82</v>
      </c>
      <c r="P87" s="28">
        <f>K80+K81+K83+K84+K85+0</f>
        <v>13730.08</v>
      </c>
      <c r="X87">
        <f>IF(Source!BI38&lt;=1,I80+I81+I83+I84+I85-0, 0)</f>
        <v>496.82</v>
      </c>
      <c r="Y87">
        <f>IF(Source!BI38=2,I80+I81+I83+I84+I85-0, 0)</f>
        <v>0</v>
      </c>
      <c r="Z87">
        <f>IF(Source!BI38=3,I80+I81+I83+I84+I85-0, 0)</f>
        <v>0</v>
      </c>
      <c r="AA87">
        <f>IF(Source!BI38=4,I80+I81+I83+I84+I85,0)</f>
        <v>0</v>
      </c>
    </row>
    <row r="89" spans="1:35" ht="42.75" x14ac:dyDescent="0.2">
      <c r="A89" s="21">
        <v>7</v>
      </c>
      <c r="B89" s="21" t="str">
        <f>Source!F39</f>
        <v>3.34-55-6</v>
      </c>
      <c r="C89" s="21" t="s">
        <v>88</v>
      </c>
      <c r="D89" s="23" t="str">
        <f>Source!H39</f>
        <v>1 км трубопровода</v>
      </c>
      <c r="E89" s="22">
        <f>Source!I39</f>
        <v>0.44500000000000001</v>
      </c>
      <c r="F89" s="25"/>
      <c r="G89" s="24"/>
      <c r="H89" s="22"/>
      <c r="I89" s="25"/>
      <c r="J89" s="22"/>
      <c r="K89" s="25"/>
      <c r="Q89">
        <f>ROUND((Source!DN39/100)*ROUND((ROUND((Source!AF39*Source!AV39*Source!I39),2)),2), 2)</f>
        <v>683.2</v>
      </c>
      <c r="R89">
        <f>Source!X39</f>
        <v>19367.009999999998</v>
      </c>
      <c r="S89">
        <f>ROUND((Source!DO39/100)*ROUND((ROUND((Source!AF39*Source!AV39*Source!I39),2)),2), 2)</f>
        <v>427</v>
      </c>
      <c r="T89">
        <f>Source!Y39</f>
        <v>8630.9500000000007</v>
      </c>
      <c r="U89">
        <f>ROUND((175/100)*ROUND((ROUND((Source!AE39*Source!AV39*Source!I39),2)),2), 2)</f>
        <v>25.67</v>
      </c>
      <c r="V89">
        <f>ROUND((160/100)*ROUND(ROUND((ROUND((Source!AE39*Source!AV39*Source!I39),2)*Source!BS39),2), 2), 2)</f>
        <v>810.02</v>
      </c>
      <c r="AI89">
        <v>0</v>
      </c>
    </row>
    <row r="90" spans="1:35" ht="14.25" x14ac:dyDescent="0.2">
      <c r="A90" s="21"/>
      <c r="B90" s="21"/>
      <c r="C90" s="21" t="s">
        <v>513</v>
      </c>
      <c r="D90" s="23"/>
      <c r="E90" s="22"/>
      <c r="F90" s="25">
        <f>Source!AO39</f>
        <v>1167.92</v>
      </c>
      <c r="G90" s="24" t="str">
        <f>Source!DG39</f>
        <v>*1,1</v>
      </c>
      <c r="H90" s="22">
        <f>Source!AV39</f>
        <v>1.0669999999999999</v>
      </c>
      <c r="I90" s="25">
        <f>ROUND((ROUND((Source!AF39*Source!AV39*Source!I39),2)),2)</f>
        <v>610</v>
      </c>
      <c r="J90" s="22">
        <f>IF(Source!BA39&lt;&gt; 0, Source!BA39, 1)</f>
        <v>34.51</v>
      </c>
      <c r="K90" s="25">
        <f>Source!S39</f>
        <v>21051.1</v>
      </c>
      <c r="W90">
        <f>I90</f>
        <v>610</v>
      </c>
    </row>
    <row r="91" spans="1:35" ht="14.25" x14ac:dyDescent="0.2">
      <c r="A91" s="21"/>
      <c r="B91" s="21"/>
      <c r="C91" s="21" t="s">
        <v>514</v>
      </c>
      <c r="D91" s="23"/>
      <c r="E91" s="22"/>
      <c r="F91" s="25">
        <f>Source!AM39</f>
        <v>255.97</v>
      </c>
      <c r="G91" s="24" t="str">
        <f>Source!DE39</f>
        <v>*1,1</v>
      </c>
      <c r="H91" s="22">
        <f>Source!AV39</f>
        <v>1.0669999999999999</v>
      </c>
      <c r="I91" s="25">
        <f>(ROUND((ROUND((((Source!ET39*1.1))*Source!AV39*Source!I39),2)),2)+ROUND((ROUND(((Source!AE39-((Source!EU39*1.1)))*Source!AV39*Source!I39),2)),2))</f>
        <v>133.69</v>
      </c>
      <c r="J91" s="22">
        <f>IF(Source!BB39&lt;&gt; 0, Source!BB39, 1)</f>
        <v>11.8</v>
      </c>
      <c r="K91" s="25">
        <f>Source!Q39</f>
        <v>1577.54</v>
      </c>
    </row>
    <row r="92" spans="1:35" ht="14.25" x14ac:dyDescent="0.2">
      <c r="A92" s="21"/>
      <c r="B92" s="21"/>
      <c r="C92" s="21" t="s">
        <v>515</v>
      </c>
      <c r="D92" s="23"/>
      <c r="E92" s="22"/>
      <c r="F92" s="25">
        <f>Source!AN39</f>
        <v>28.08</v>
      </c>
      <c r="G92" s="24" t="str">
        <f>Source!DF39</f>
        <v>*1,1</v>
      </c>
      <c r="H92" s="22">
        <f>Source!AV39</f>
        <v>1.0669999999999999</v>
      </c>
      <c r="I92" s="27">
        <f>ROUND((ROUND((Source!AE39*Source!AV39*Source!I39),2)),2)</f>
        <v>14.67</v>
      </c>
      <c r="J92" s="22">
        <f>IF(Source!BS39&lt;&gt; 0, Source!BS39, 1)</f>
        <v>34.51</v>
      </c>
      <c r="K92" s="27">
        <f>Source!R39</f>
        <v>506.26</v>
      </c>
      <c r="W92">
        <f>I92</f>
        <v>14.67</v>
      </c>
    </row>
    <row r="93" spans="1:35" ht="14.25" x14ac:dyDescent="0.2">
      <c r="A93" s="21"/>
      <c r="B93" s="21"/>
      <c r="C93" s="21" t="s">
        <v>516</v>
      </c>
      <c r="D93" s="23" t="s">
        <v>517</v>
      </c>
      <c r="E93" s="22">
        <f>Source!DN39</f>
        <v>112</v>
      </c>
      <c r="F93" s="25"/>
      <c r="G93" s="24"/>
      <c r="H93" s="22"/>
      <c r="I93" s="25">
        <f>SUM(Q89:Q92)</f>
        <v>683.2</v>
      </c>
      <c r="J93" s="22">
        <f>Source!BZ39</f>
        <v>92</v>
      </c>
      <c r="K93" s="25">
        <f>SUM(R89:R92)</f>
        <v>19367.009999999998</v>
      </c>
    </row>
    <row r="94" spans="1:35" ht="14.25" x14ac:dyDescent="0.2">
      <c r="A94" s="21"/>
      <c r="B94" s="21"/>
      <c r="C94" s="21" t="s">
        <v>518</v>
      </c>
      <c r="D94" s="23" t="s">
        <v>517</v>
      </c>
      <c r="E94" s="22">
        <f>Source!DO39</f>
        <v>70</v>
      </c>
      <c r="F94" s="25"/>
      <c r="G94" s="24"/>
      <c r="H94" s="22"/>
      <c r="I94" s="25">
        <f>SUM(S89:S93)</f>
        <v>427</v>
      </c>
      <c r="J94" s="22">
        <f>Source!CA39</f>
        <v>41</v>
      </c>
      <c r="K94" s="25">
        <f>SUM(T89:T93)</f>
        <v>8630.9500000000007</v>
      </c>
    </row>
    <row r="95" spans="1:35" ht="14.25" x14ac:dyDescent="0.2">
      <c r="A95" s="21"/>
      <c r="B95" s="21"/>
      <c r="C95" s="21" t="s">
        <v>519</v>
      </c>
      <c r="D95" s="23" t="s">
        <v>517</v>
      </c>
      <c r="E95" s="22">
        <f>175</f>
        <v>175</v>
      </c>
      <c r="F95" s="25"/>
      <c r="G95" s="24"/>
      <c r="H95" s="22"/>
      <c r="I95" s="25">
        <f>SUM(U89:U94)</f>
        <v>25.67</v>
      </c>
      <c r="J95" s="22">
        <f>160</f>
        <v>160</v>
      </c>
      <c r="K95" s="25">
        <f>SUM(V89:V94)</f>
        <v>810.02</v>
      </c>
    </row>
    <row r="96" spans="1:35" ht="14.25" x14ac:dyDescent="0.2">
      <c r="A96" s="29"/>
      <c r="B96" s="29"/>
      <c r="C96" s="29" t="s">
        <v>520</v>
      </c>
      <c r="D96" s="30" t="s">
        <v>521</v>
      </c>
      <c r="E96" s="31">
        <f>Source!AQ39</f>
        <v>107.8</v>
      </c>
      <c r="F96" s="32"/>
      <c r="G96" s="33" t="str">
        <f>Source!DI39</f>
        <v>*1,1</v>
      </c>
      <c r="H96" s="31">
        <f>Source!AV39</f>
        <v>1.0669999999999999</v>
      </c>
      <c r="I96" s="32">
        <f>Source!U39</f>
        <v>56.303562700000001</v>
      </c>
      <c r="J96" s="31"/>
      <c r="K96" s="32"/>
      <c r="AB96" s="28">
        <f>I96</f>
        <v>56.303562700000001</v>
      </c>
    </row>
    <row r="97" spans="1:35" ht="15" x14ac:dyDescent="0.25">
      <c r="C97" s="14" t="s">
        <v>522</v>
      </c>
      <c r="H97" s="45">
        <f>I90+I91+I93+I94+I95+0</f>
        <v>1879.5600000000002</v>
      </c>
      <c r="I97" s="45"/>
      <c r="J97" s="45">
        <f>K90+K91+K93+K94+K95+0</f>
        <v>51436.619999999988</v>
      </c>
      <c r="K97" s="45"/>
      <c r="O97" s="28">
        <f>I90+I91+I93+I94+I95+0</f>
        <v>1879.5600000000002</v>
      </c>
      <c r="P97" s="28">
        <f>K90+K91+K93+K94+K95+0</f>
        <v>51436.619999999988</v>
      </c>
      <c r="X97">
        <f>IF(Source!BI39&lt;=1,I90+I91+I93+I94+I95-0, 0)</f>
        <v>1879.5600000000002</v>
      </c>
      <c r="Y97">
        <f>IF(Source!BI39=2,I90+I91+I93+I94+I95-0, 0)</f>
        <v>0</v>
      </c>
      <c r="Z97">
        <f>IF(Source!BI39=3,I90+I91+I93+I94+I95-0, 0)</f>
        <v>0</v>
      </c>
      <c r="AA97">
        <f>IF(Source!BI39=4,I90+I91+I93+I94+I95,0)</f>
        <v>0</v>
      </c>
    </row>
    <row r="99" spans="1:35" ht="42.75" x14ac:dyDescent="0.2">
      <c r="A99" s="21">
        <v>8</v>
      </c>
      <c r="B99" s="21" t="str">
        <f>Source!F40</f>
        <v>Предельная стоимость</v>
      </c>
      <c r="C99" s="21" t="s">
        <v>528</v>
      </c>
      <c r="D99" s="23" t="str">
        <f>Source!H40</f>
        <v>м</v>
      </c>
      <c r="E99" s="22">
        <f>Source!I40</f>
        <v>534</v>
      </c>
      <c r="F99" s="25">
        <f>Source!AL40</f>
        <v>120.42999999999999</v>
      </c>
      <c r="G99" s="24" t="str">
        <f>Source!DD40</f>
        <v/>
      </c>
      <c r="H99" s="22">
        <f>Source!AW40</f>
        <v>1</v>
      </c>
      <c r="I99" s="25">
        <f>ROUND((ROUND((Source!AC40*Source!AW40*Source!I40),2)),2)</f>
        <v>64309.62</v>
      </c>
      <c r="J99" s="22">
        <f>IF(Source!BC40&lt;&gt; 0, Source!BC40, 1)</f>
        <v>9.74</v>
      </c>
      <c r="K99" s="25">
        <f>Source!P40</f>
        <v>626375.69999999995</v>
      </c>
      <c r="Q99">
        <f>ROUND((Source!DN40/100)*ROUND((ROUND((Source!AF40*Source!AV40*Source!I40),2)),2), 2)</f>
        <v>0</v>
      </c>
      <c r="R99">
        <f>Source!X40</f>
        <v>0</v>
      </c>
      <c r="S99">
        <f>ROUND((Source!DO40/100)*ROUND((ROUND((Source!AF40*Source!AV40*Source!I40),2)),2), 2)</f>
        <v>0</v>
      </c>
      <c r="T99">
        <f>Source!Y40</f>
        <v>0</v>
      </c>
      <c r="U99">
        <f>ROUND((175/100)*ROUND((ROUND((Source!AE40*Source!AV40*Source!I40),2)),2), 2)</f>
        <v>0</v>
      </c>
      <c r="V99">
        <f>ROUND((160/100)*ROUND(ROUND((ROUND((Source!AE40*Source!AV40*Source!I40),2)*Source!BS40),2), 2), 2)</f>
        <v>0</v>
      </c>
      <c r="AI99">
        <v>3</v>
      </c>
    </row>
    <row r="100" spans="1:35" x14ac:dyDescent="0.2">
      <c r="A100" s="34"/>
      <c r="B100" s="34"/>
      <c r="C100" s="35" t="str">
        <f>"Объем: "&amp;Source!I40&amp;"=89+"&amp;"445"</f>
        <v>Объем: 534=89+445</v>
      </c>
      <c r="D100" s="34"/>
      <c r="E100" s="34"/>
      <c r="F100" s="34"/>
      <c r="G100" s="34"/>
      <c r="H100" s="34"/>
      <c r="I100" s="34"/>
      <c r="J100" s="34"/>
      <c r="K100" s="34"/>
    </row>
    <row r="101" spans="1:35" ht="15" x14ac:dyDescent="0.25">
      <c r="C101" s="14" t="s">
        <v>522</v>
      </c>
      <c r="H101" s="45">
        <f>I99+0</f>
        <v>64309.62</v>
      </c>
      <c r="I101" s="45"/>
      <c r="J101" s="45">
        <f>K99+0</f>
        <v>626375.69999999995</v>
      </c>
      <c r="K101" s="45"/>
      <c r="O101" s="28">
        <f>I99+0</f>
        <v>64309.62</v>
      </c>
      <c r="P101" s="28">
        <f>K99+0</f>
        <v>626375.69999999995</v>
      </c>
      <c r="X101">
        <f>IF(Source!BI40&lt;=1,I99-0, 0)</f>
        <v>64309.62</v>
      </c>
      <c r="Y101">
        <f>IF(Source!BI40=2,I99-0, 0)</f>
        <v>0</v>
      </c>
      <c r="Z101">
        <f>IF(Source!BI40=3,I99-0, 0)</f>
        <v>0</v>
      </c>
      <c r="AA101">
        <f>IF(Source!BI40=4,I99,0)</f>
        <v>0</v>
      </c>
    </row>
    <row r="103" spans="1:35" ht="57" x14ac:dyDescent="0.2">
      <c r="A103" s="21">
        <v>9</v>
      </c>
      <c r="B103" s="21" t="str">
        <f>Source!F41</f>
        <v>1.12-3-62</v>
      </c>
      <c r="C103" s="21" t="s">
        <v>75</v>
      </c>
      <c r="D103" s="23" t="str">
        <f>Source!H41</f>
        <v>шт.</v>
      </c>
      <c r="E103" s="22">
        <f>Source!I41</f>
        <v>20</v>
      </c>
      <c r="F103" s="25">
        <f>Source!AL41</f>
        <v>3.9</v>
      </c>
      <c r="G103" s="24" t="str">
        <f>Source!DD41</f>
        <v/>
      </c>
      <c r="H103" s="22">
        <f>Source!AW41</f>
        <v>1</v>
      </c>
      <c r="I103" s="25">
        <f>ROUND((ROUND((Source!AC41*Source!AW41*Source!I41),2)),2)</f>
        <v>78</v>
      </c>
      <c r="J103" s="22">
        <f>IF(Source!BC41&lt;&gt; 0, Source!BC41, 1)</f>
        <v>13.93</v>
      </c>
      <c r="K103" s="25">
        <f>Source!P41</f>
        <v>1086.54</v>
      </c>
      <c r="Q103">
        <f>ROUND((Source!DN41/100)*ROUND((ROUND((Source!AF41*Source!AV41*Source!I41),2)),2), 2)</f>
        <v>0</v>
      </c>
      <c r="R103">
        <f>Source!X41</f>
        <v>0</v>
      </c>
      <c r="S103">
        <f>ROUND((Source!DO41/100)*ROUND((ROUND((Source!AF41*Source!AV41*Source!I41),2)),2), 2)</f>
        <v>0</v>
      </c>
      <c r="T103">
        <f>Source!Y41</f>
        <v>0</v>
      </c>
      <c r="U103">
        <f>ROUND((175/100)*ROUND((ROUND((Source!AE41*Source!AV41*Source!I41),2)),2), 2)</f>
        <v>0</v>
      </c>
      <c r="V103">
        <f>ROUND((160/100)*ROUND(ROUND((ROUND((Source!AE41*Source!AV41*Source!I41),2)*Source!BS41),2), 2), 2)</f>
        <v>0</v>
      </c>
      <c r="AI103">
        <v>3</v>
      </c>
    </row>
    <row r="104" spans="1:35" x14ac:dyDescent="0.2">
      <c r="A104" s="34"/>
      <c r="B104" s="34"/>
      <c r="C104" s="35" t="str">
        <f>"Объем: "&amp;Source!I41&amp;"=5*"&amp;"2*"&amp;"2"</f>
        <v>Объем: 20=5*2*2</v>
      </c>
      <c r="D104" s="34"/>
      <c r="E104" s="34"/>
      <c r="F104" s="34"/>
      <c r="G104" s="34"/>
      <c r="H104" s="34"/>
      <c r="I104" s="34"/>
      <c r="J104" s="34"/>
      <c r="K104" s="34"/>
    </row>
    <row r="105" spans="1:35" ht="15" x14ac:dyDescent="0.25">
      <c r="C105" s="14" t="s">
        <v>522</v>
      </c>
      <c r="H105" s="45">
        <f>I103+0</f>
        <v>78</v>
      </c>
      <c r="I105" s="45"/>
      <c r="J105" s="45">
        <f>K103+0</f>
        <v>1086.54</v>
      </c>
      <c r="K105" s="45"/>
      <c r="O105" s="28">
        <f>I103+0</f>
        <v>78</v>
      </c>
      <c r="P105" s="28">
        <f>K103+0</f>
        <v>1086.54</v>
      </c>
      <c r="X105">
        <f>IF(Source!BI41&lt;=1,I103-0, 0)</f>
        <v>78</v>
      </c>
      <c r="Y105">
        <f>IF(Source!BI41=2,I103-0, 0)</f>
        <v>0</v>
      </c>
      <c r="Z105">
        <f>IF(Source!BI41=3,I103-0, 0)</f>
        <v>0</v>
      </c>
      <c r="AA105">
        <f>IF(Source!BI41=4,I103,0)</f>
        <v>0</v>
      </c>
    </row>
    <row r="107" spans="1:35" ht="28.5" x14ac:dyDescent="0.2">
      <c r="A107" s="21">
        <v>10</v>
      </c>
      <c r="B107" s="21" t="str">
        <f>Source!F42</f>
        <v>1.1-1-766</v>
      </c>
      <c r="C107" s="21" t="s">
        <v>101</v>
      </c>
      <c r="D107" s="23" t="str">
        <f>Source!H42</f>
        <v>м3</v>
      </c>
      <c r="E107" s="22">
        <f>Source!I42</f>
        <v>36.585999999999999</v>
      </c>
      <c r="F107" s="25">
        <f>Source!AL42</f>
        <v>104.99</v>
      </c>
      <c r="G107" s="24" t="str">
        <f>Source!DD42</f>
        <v/>
      </c>
      <c r="H107" s="22">
        <f>Source!AW42</f>
        <v>1</v>
      </c>
      <c r="I107" s="25">
        <f>ROUND((ROUND((Source!AC42*Source!AW42*Source!I42),2)),2)</f>
        <v>3841.16</v>
      </c>
      <c r="J107" s="22">
        <f>IF(Source!BC42&lt;&gt; 0, Source!BC42, 1)</f>
        <v>7.69</v>
      </c>
      <c r="K107" s="25">
        <f>Source!P42</f>
        <v>29538.52</v>
      </c>
      <c r="Q107">
        <f>ROUND((Source!DN42/100)*ROUND((ROUND((Source!AF42*Source!AV42*Source!I42),2)),2), 2)</f>
        <v>0</v>
      </c>
      <c r="R107">
        <f>Source!X42</f>
        <v>0</v>
      </c>
      <c r="S107">
        <f>ROUND((Source!DO42/100)*ROUND((ROUND((Source!AF42*Source!AV42*Source!I42),2)),2), 2)</f>
        <v>0</v>
      </c>
      <c r="T107">
        <f>Source!Y42</f>
        <v>0</v>
      </c>
      <c r="U107">
        <f>ROUND((175/100)*ROUND((ROUND((Source!AE42*Source!AV42*Source!I42),2)),2), 2)</f>
        <v>0</v>
      </c>
      <c r="V107">
        <f>ROUND((160/100)*ROUND(ROUND((ROUND((Source!AE42*Source!AV42*Source!I42),2)*Source!BS42),2), 2), 2)</f>
        <v>0</v>
      </c>
      <c r="AI107">
        <v>3</v>
      </c>
    </row>
    <row r="108" spans="1:35" x14ac:dyDescent="0.2">
      <c r="A108" s="34"/>
      <c r="B108" s="34"/>
      <c r="C108" s="35" t="str">
        <f>"Объем: "&amp;Source!I42&amp;"=33,26*"&amp;"1,1"</f>
        <v>Объем: 36,586=33,26*1,1</v>
      </c>
      <c r="D108" s="34"/>
      <c r="E108" s="34"/>
      <c r="F108" s="34"/>
      <c r="G108" s="34"/>
      <c r="H108" s="34"/>
      <c r="I108" s="34"/>
      <c r="J108" s="34"/>
      <c r="K108" s="34"/>
    </row>
    <row r="109" spans="1:35" ht="15" x14ac:dyDescent="0.25">
      <c r="C109" s="14" t="s">
        <v>522</v>
      </c>
      <c r="H109" s="45">
        <f>I107+0</f>
        <v>3841.16</v>
      </c>
      <c r="I109" s="45"/>
      <c r="J109" s="45">
        <f>K107+0</f>
        <v>29538.52</v>
      </c>
      <c r="K109" s="45"/>
      <c r="O109" s="28">
        <f>I107+0</f>
        <v>3841.16</v>
      </c>
      <c r="P109" s="28">
        <f>K107+0</f>
        <v>29538.52</v>
      </c>
      <c r="X109">
        <f>IF(Source!BI42&lt;=1,I107-0, 0)</f>
        <v>3841.16</v>
      </c>
      <c r="Y109">
        <f>IF(Source!BI42=2,I107-0, 0)</f>
        <v>0</v>
      </c>
      <c r="Z109">
        <f>IF(Source!BI42=3,I107-0, 0)</f>
        <v>0</v>
      </c>
      <c r="AA109">
        <f>IF(Source!BI42=4,I107,0)</f>
        <v>0</v>
      </c>
    </row>
    <row r="111" spans="1:35" ht="42.75" x14ac:dyDescent="0.2">
      <c r="A111" s="21">
        <v>11</v>
      </c>
      <c r="B111" s="21" t="str">
        <f>Source!F43</f>
        <v>3.22-73-2</v>
      </c>
      <c r="C111" s="21" t="s">
        <v>106</v>
      </c>
      <c r="D111" s="23" t="str">
        <f>Source!H43</f>
        <v>1 стык</v>
      </c>
      <c r="E111" s="22">
        <f>Source!I43</f>
        <v>30</v>
      </c>
      <c r="F111" s="25"/>
      <c r="G111" s="24"/>
      <c r="H111" s="22"/>
      <c r="I111" s="25"/>
      <c r="J111" s="22"/>
      <c r="K111" s="25"/>
      <c r="Q111">
        <f>ROUND((Source!DN43/100)*ROUND((ROUND((Source!AF43*Source!AV43*Source!I43),2)),2), 2)</f>
        <v>694.5</v>
      </c>
      <c r="R111">
        <f>Source!X43</f>
        <v>19642.27</v>
      </c>
      <c r="S111">
        <f>ROUND((Source!DO43/100)*ROUND((ROUND((Source!AF43*Source!AV43*Source!I43),2)),2), 2)</f>
        <v>590.05999999999995</v>
      </c>
      <c r="T111">
        <f>Source!Y43</f>
        <v>9731.0300000000007</v>
      </c>
      <c r="U111">
        <f>ROUND((175/100)*ROUND((ROUND((Source!AE43*Source!AV43*Source!I43),2)),2), 2)</f>
        <v>0</v>
      </c>
      <c r="V111">
        <f>ROUND((160/100)*ROUND(ROUND((ROUND((Source!AE43*Source!AV43*Source!I43),2)*Source!BS43),2), 2), 2)</f>
        <v>0</v>
      </c>
      <c r="AI111">
        <v>0</v>
      </c>
    </row>
    <row r="112" spans="1:35" x14ac:dyDescent="0.2">
      <c r="C112" s="26" t="str">
        <f>"Объем: "&amp;Source!I43&amp;"=6*"&amp;"4+"&amp;"6*"&amp;"1"</f>
        <v>Объем: 30=6*4+6*1</v>
      </c>
    </row>
    <row r="113" spans="1:35" ht="14.25" x14ac:dyDescent="0.2">
      <c r="A113" s="21"/>
      <c r="B113" s="21"/>
      <c r="C113" s="21" t="s">
        <v>513</v>
      </c>
      <c r="D113" s="23"/>
      <c r="E113" s="22"/>
      <c r="F113" s="25">
        <f>Source!AO43</f>
        <v>14.83</v>
      </c>
      <c r="G113" s="24" t="str">
        <f>Source!DG43</f>
        <v>*1,1</v>
      </c>
      <c r="H113" s="22">
        <f>Source!AV43</f>
        <v>1.0669999999999999</v>
      </c>
      <c r="I113" s="25">
        <f>ROUND((ROUND((Source!AF43*Source!AV43*Source!I43),2)),2)</f>
        <v>522.17999999999995</v>
      </c>
      <c r="J113" s="22">
        <f>IF(Source!BA43&lt;&gt; 0, Source!BA43, 1)</f>
        <v>34.51</v>
      </c>
      <c r="K113" s="25">
        <f>Source!S43</f>
        <v>18020.43</v>
      </c>
      <c r="W113">
        <f>I113</f>
        <v>522.17999999999995</v>
      </c>
    </row>
    <row r="114" spans="1:35" ht="14.25" x14ac:dyDescent="0.2">
      <c r="A114" s="21"/>
      <c r="B114" s="21"/>
      <c r="C114" s="21" t="s">
        <v>514</v>
      </c>
      <c r="D114" s="23"/>
      <c r="E114" s="22"/>
      <c r="F114" s="25">
        <f>Source!AM43</f>
        <v>2.25</v>
      </c>
      <c r="G114" s="24" t="str">
        <f>Source!DE43</f>
        <v>*1,1</v>
      </c>
      <c r="H114" s="22">
        <f>Source!AV43</f>
        <v>1.0669999999999999</v>
      </c>
      <c r="I114" s="25">
        <f>(ROUND((ROUND((((Source!ET43*1.1))*Source!AV43*Source!I43),2)),2)+ROUND((ROUND(((Source!AE43-((Source!EU43*1.1)))*Source!AV43*Source!I43),2)),2))</f>
        <v>79.22</v>
      </c>
      <c r="J114" s="22">
        <f>IF(Source!BB43&lt;&gt; 0, Source!BB43, 1)</f>
        <v>8.85</v>
      </c>
      <c r="K114" s="25">
        <f>Source!Q43</f>
        <v>701.1</v>
      </c>
    </row>
    <row r="115" spans="1:35" ht="14.25" x14ac:dyDescent="0.2">
      <c r="A115" s="21"/>
      <c r="B115" s="21"/>
      <c r="C115" s="21" t="s">
        <v>529</v>
      </c>
      <c r="D115" s="23"/>
      <c r="E115" s="22"/>
      <c r="F115" s="25">
        <f>Source!AL43</f>
        <v>0.91</v>
      </c>
      <c r="G115" s="24" t="str">
        <f>Source!DD43</f>
        <v/>
      </c>
      <c r="H115" s="22">
        <f>Source!AW43</f>
        <v>1.0029999999999999</v>
      </c>
      <c r="I115" s="25">
        <f>ROUND((ROUND((Source!AC43*Source!AW43*Source!I43),2)),2)</f>
        <v>27.38</v>
      </c>
      <c r="J115" s="22">
        <f>IF(Source!BC43&lt;&gt; 0, Source!BC43, 1)</f>
        <v>105.24</v>
      </c>
      <c r="K115" s="25">
        <f>Source!P43</f>
        <v>2881.47</v>
      </c>
    </row>
    <row r="116" spans="1:35" ht="14.25" x14ac:dyDescent="0.2">
      <c r="A116" s="21"/>
      <c r="B116" s="21"/>
      <c r="C116" s="21" t="s">
        <v>516</v>
      </c>
      <c r="D116" s="23" t="s">
        <v>517</v>
      </c>
      <c r="E116" s="22">
        <f>Source!DN43</f>
        <v>133</v>
      </c>
      <c r="F116" s="25"/>
      <c r="G116" s="24"/>
      <c r="H116" s="22"/>
      <c r="I116" s="25">
        <f>SUM(Q111:Q115)</f>
        <v>694.5</v>
      </c>
      <c r="J116" s="22">
        <f>Source!BZ43</f>
        <v>109</v>
      </c>
      <c r="K116" s="25">
        <f>SUM(R111:R115)</f>
        <v>19642.27</v>
      </c>
    </row>
    <row r="117" spans="1:35" ht="14.25" x14ac:dyDescent="0.2">
      <c r="A117" s="21"/>
      <c r="B117" s="21"/>
      <c r="C117" s="21" t="s">
        <v>518</v>
      </c>
      <c r="D117" s="23" t="s">
        <v>517</v>
      </c>
      <c r="E117" s="22">
        <f>Source!DO43</f>
        <v>113</v>
      </c>
      <c r="F117" s="25"/>
      <c r="G117" s="24"/>
      <c r="H117" s="22"/>
      <c r="I117" s="25">
        <f>SUM(S111:S116)</f>
        <v>590.05999999999995</v>
      </c>
      <c r="J117" s="22">
        <f>Source!CA43</f>
        <v>54</v>
      </c>
      <c r="K117" s="25">
        <f>SUM(T111:T116)</f>
        <v>9731.0300000000007</v>
      </c>
    </row>
    <row r="118" spans="1:35" ht="14.25" x14ac:dyDescent="0.2">
      <c r="A118" s="29"/>
      <c r="B118" s="29"/>
      <c r="C118" s="29" t="s">
        <v>520</v>
      </c>
      <c r="D118" s="30" t="s">
        <v>521</v>
      </c>
      <c r="E118" s="31">
        <f>Source!AQ43</f>
        <v>1.1499999999999999</v>
      </c>
      <c r="F118" s="32"/>
      <c r="G118" s="33" t="str">
        <f>Source!DI43</f>
        <v>*1,1</v>
      </c>
      <c r="H118" s="31">
        <f>Source!AV43</f>
        <v>1.0669999999999999</v>
      </c>
      <c r="I118" s="32">
        <f>Source!U43</f>
        <v>40.492649999999998</v>
      </c>
      <c r="J118" s="31"/>
      <c r="K118" s="32"/>
      <c r="AB118" s="28">
        <f>I118</f>
        <v>40.492649999999998</v>
      </c>
    </row>
    <row r="119" spans="1:35" ht="15" x14ac:dyDescent="0.25">
      <c r="C119" s="14" t="s">
        <v>522</v>
      </c>
      <c r="H119" s="45">
        <f>I113+I114+I115+I116+I117+0</f>
        <v>1913.34</v>
      </c>
      <c r="I119" s="45"/>
      <c r="J119" s="45">
        <f>K113+K114+K115+K116+K117+0</f>
        <v>50976.3</v>
      </c>
      <c r="K119" s="45"/>
      <c r="O119" s="28">
        <f>I113+I114+I115+I116+I117+0</f>
        <v>1913.34</v>
      </c>
      <c r="P119" s="28">
        <f>K113+K114+K115+K116+K117+0</f>
        <v>50976.3</v>
      </c>
      <c r="X119">
        <f>IF(Source!BI43&lt;=1,I113+I114+I115+I116+I117-0, 0)</f>
        <v>1913.34</v>
      </c>
      <c r="Y119">
        <f>IF(Source!BI43=2,I113+I114+I115+I116+I117-0, 0)</f>
        <v>0</v>
      </c>
      <c r="Z119">
        <f>IF(Source!BI43=3,I113+I114+I115+I116+I117-0, 0)</f>
        <v>0</v>
      </c>
      <c r="AA119">
        <f>IF(Source!BI43=4,I113+I114+I115+I116+I117,0)</f>
        <v>0</v>
      </c>
    </row>
    <row r="121" spans="1:35" ht="57" x14ac:dyDescent="0.2">
      <c r="A121" s="21">
        <v>12</v>
      </c>
      <c r="B121" s="21" t="str">
        <f>Source!F47</f>
        <v>3.13-30-1</v>
      </c>
      <c r="C121" s="21" t="s">
        <v>126</v>
      </c>
      <c r="D121" s="23" t="str">
        <f>Source!H47</f>
        <v>100 м2 покрытия</v>
      </c>
      <c r="E121" s="22">
        <f>Source!I47</f>
        <v>4.7E-2</v>
      </c>
      <c r="F121" s="25"/>
      <c r="G121" s="24"/>
      <c r="H121" s="22"/>
      <c r="I121" s="25"/>
      <c r="J121" s="22"/>
      <c r="K121" s="25"/>
      <c r="Q121">
        <f>ROUND((Source!DN47/100)*ROUND((ROUND((Source!AF47*Source!AV47*Source!I47),2)),2), 2)</f>
        <v>99.77</v>
      </c>
      <c r="R121">
        <f>Source!X47</f>
        <v>2852.85</v>
      </c>
      <c r="S121">
        <f>ROUND((Source!DO47/100)*ROUND((ROUND((Source!AF47*Source!AV47*Source!I47),2)),2), 2)</f>
        <v>73.17</v>
      </c>
      <c r="T121">
        <f>Source!Y47</f>
        <v>1344.45</v>
      </c>
      <c r="U121">
        <f>ROUND((175/100)*ROUND((ROUND((Source!AE47*Source!AV47*Source!I47),2)),2), 2)</f>
        <v>0.05</v>
      </c>
      <c r="V121">
        <f>ROUND((160/100)*ROUND(ROUND((ROUND((Source!AE47*Source!AV47*Source!I47),2)*Source!BS47),2), 2), 2)</f>
        <v>1.66</v>
      </c>
      <c r="AI121">
        <v>0</v>
      </c>
    </row>
    <row r="122" spans="1:35" x14ac:dyDescent="0.2">
      <c r="C122" s="26" t="str">
        <f>"Объем: "&amp;Source!I47&amp;"=4,7/"&amp;"100"</f>
        <v>Объем: 0,047=4,7/100</v>
      </c>
    </row>
    <row r="123" spans="1:35" ht="14.25" x14ac:dyDescent="0.2">
      <c r="A123" s="21"/>
      <c r="B123" s="21"/>
      <c r="C123" s="21" t="s">
        <v>513</v>
      </c>
      <c r="D123" s="23"/>
      <c r="E123" s="22"/>
      <c r="F123" s="25">
        <f>Source!AO47</f>
        <v>1930.91</v>
      </c>
      <c r="G123" s="24" t="str">
        <f>Source!DG47</f>
        <v/>
      </c>
      <c r="H123" s="22">
        <f>Source!AV47</f>
        <v>1.0469999999999999</v>
      </c>
      <c r="I123" s="25">
        <f>ROUND((ROUND((Source!AF47*Source!AV47*Source!I47),2)),2)</f>
        <v>95.02</v>
      </c>
      <c r="J123" s="22">
        <f>IF(Source!BA47&lt;&gt; 0, Source!BA47, 1)</f>
        <v>34.51</v>
      </c>
      <c r="K123" s="25">
        <f>Source!S47</f>
        <v>3279.14</v>
      </c>
      <c r="W123">
        <f>I123</f>
        <v>95.02</v>
      </c>
    </row>
    <row r="124" spans="1:35" ht="14.25" x14ac:dyDescent="0.2">
      <c r="A124" s="21"/>
      <c r="B124" s="21"/>
      <c r="C124" s="21" t="s">
        <v>514</v>
      </c>
      <c r="D124" s="23"/>
      <c r="E124" s="22"/>
      <c r="F124" s="25">
        <f>Source!AM47</f>
        <v>399.63</v>
      </c>
      <c r="G124" s="24" t="str">
        <f>Source!DE47</f>
        <v/>
      </c>
      <c r="H124" s="22">
        <f>Source!AV47</f>
        <v>1.0469999999999999</v>
      </c>
      <c r="I124" s="25">
        <f>(ROUND((ROUND(((Source!ET47)*Source!AV47*Source!I47),2)),2)+ROUND((ROUND(((Source!AE47-(Source!EU47))*Source!AV47*Source!I47),2)),2))</f>
        <v>19.670000000000002</v>
      </c>
      <c r="J124" s="22">
        <f>IF(Source!BB47&lt;&gt; 0, Source!BB47, 1)</f>
        <v>9.31</v>
      </c>
      <c r="K124" s="25">
        <f>Source!Q47</f>
        <v>183.13</v>
      </c>
    </row>
    <row r="125" spans="1:35" ht="14.25" x14ac:dyDescent="0.2">
      <c r="A125" s="21"/>
      <c r="B125" s="21"/>
      <c r="C125" s="21" t="s">
        <v>515</v>
      </c>
      <c r="D125" s="23"/>
      <c r="E125" s="22"/>
      <c r="F125" s="25">
        <f>Source!AN47</f>
        <v>0.59</v>
      </c>
      <c r="G125" s="24" t="str">
        <f>Source!DF47</f>
        <v/>
      </c>
      <c r="H125" s="22">
        <f>Source!AV47</f>
        <v>1.0469999999999999</v>
      </c>
      <c r="I125" s="27">
        <f>ROUND((ROUND((Source!AE47*Source!AV47*Source!I47),2)),2)</f>
        <v>0.03</v>
      </c>
      <c r="J125" s="22">
        <f>IF(Source!BS47&lt;&gt; 0, Source!BS47, 1)</f>
        <v>34.51</v>
      </c>
      <c r="K125" s="27">
        <f>Source!R47</f>
        <v>1.04</v>
      </c>
      <c r="W125">
        <f>I125</f>
        <v>0.03</v>
      </c>
    </row>
    <row r="126" spans="1:35" ht="14.25" x14ac:dyDescent="0.2">
      <c r="A126" s="21"/>
      <c r="B126" s="21"/>
      <c r="C126" s="21" t="s">
        <v>529</v>
      </c>
      <c r="D126" s="23"/>
      <c r="E126" s="22"/>
      <c r="F126" s="25">
        <f>Source!AL47</f>
        <v>516.41</v>
      </c>
      <c r="G126" s="24" t="str">
        <f>Source!DD47</f>
        <v/>
      </c>
      <c r="H126" s="22">
        <f>Source!AW47</f>
        <v>1</v>
      </c>
      <c r="I126" s="25">
        <f>ROUND((ROUND((Source!AC47*Source!AW47*Source!I47),2)),2)</f>
        <v>24.27</v>
      </c>
      <c r="J126" s="22">
        <f>IF(Source!BC47&lt;&gt; 0, Source!BC47, 1)</f>
        <v>3.33</v>
      </c>
      <c r="K126" s="25">
        <f>Source!P47</f>
        <v>80.819999999999993</v>
      </c>
    </row>
    <row r="127" spans="1:35" ht="42.75" x14ac:dyDescent="0.2">
      <c r="A127" s="21" t="s">
        <v>131</v>
      </c>
      <c r="B127" s="21" t="str">
        <f>Source!F48</f>
        <v>Предельная стоимость</v>
      </c>
      <c r="C127" s="21" t="s">
        <v>530</v>
      </c>
      <c r="D127" s="23" t="str">
        <f>Source!H48</f>
        <v>кг</v>
      </c>
      <c r="E127" s="22">
        <f>Source!I48</f>
        <v>6.3920000000000003</v>
      </c>
      <c r="F127" s="25">
        <f>Source!AK48</f>
        <v>45.9</v>
      </c>
      <c r="G127" s="36" t="s">
        <v>3</v>
      </c>
      <c r="H127" s="22">
        <f>Source!AW48</f>
        <v>1</v>
      </c>
      <c r="I127" s="25">
        <f>ROUND((ROUND((Source!AC48*Source!AW48*Source!I48),2)),2)+(ROUND((ROUND(((Source!ET48)*Source!AV48*Source!I48),2)),2)+ROUND((ROUND(((Source!AE48-(Source!EU48))*Source!AV48*Source!I48),2)),2))+ROUND((ROUND((Source!AF48*Source!AV48*Source!I48),2)),2)</f>
        <v>293.39</v>
      </c>
      <c r="J127" s="22">
        <f>IF(Source!BC48&lt;&gt; 0, Source!BC48, 1)</f>
        <v>9.74</v>
      </c>
      <c r="K127" s="25">
        <f>Source!O48</f>
        <v>2857.62</v>
      </c>
      <c r="Q127">
        <f>ROUND((Source!DN48/100)*ROUND((ROUND((Source!AF48*Source!AV48*Source!I48),2)),2), 2)</f>
        <v>0</v>
      </c>
      <c r="R127">
        <f>Source!X48</f>
        <v>0</v>
      </c>
      <c r="S127">
        <f>ROUND((Source!DO48/100)*ROUND((ROUND((Source!AF48*Source!AV48*Source!I48),2)),2), 2)</f>
        <v>0</v>
      </c>
      <c r="T127">
        <f>Source!Y48</f>
        <v>0</v>
      </c>
      <c r="U127">
        <f>ROUND((175/100)*ROUND((ROUND((Source!AE48*Source!AV48*Source!I48),2)),2), 2)</f>
        <v>0</v>
      </c>
      <c r="V127">
        <f>ROUND((160/100)*ROUND(ROUND((ROUND((Source!AE48*Source!AV48*Source!I48),2)*Source!BS48),2), 2), 2)</f>
        <v>0</v>
      </c>
      <c r="X127">
        <f>IF(Source!BI48&lt;=1,I127, 0)</f>
        <v>293.39</v>
      </c>
      <c r="Y127">
        <f>IF(Source!BI48=2,I127, 0)</f>
        <v>0</v>
      </c>
      <c r="Z127">
        <f>IF(Source!BI48=3,I127, 0)</f>
        <v>0</v>
      </c>
      <c r="AA127">
        <f>IF(Source!BI48=4,I127, 0)</f>
        <v>0</v>
      </c>
      <c r="AI127">
        <v>3</v>
      </c>
    </row>
    <row r="128" spans="1:35" ht="14.25" x14ac:dyDescent="0.2">
      <c r="A128" s="21"/>
      <c r="B128" s="21"/>
      <c r="C128" s="21" t="s">
        <v>516</v>
      </c>
      <c r="D128" s="23" t="s">
        <v>517</v>
      </c>
      <c r="E128" s="22">
        <f>Source!DN47</f>
        <v>105</v>
      </c>
      <c r="F128" s="25"/>
      <c r="G128" s="24"/>
      <c r="H128" s="22"/>
      <c r="I128" s="25">
        <f>SUM(Q121:Q127)</f>
        <v>99.77</v>
      </c>
      <c r="J128" s="22">
        <f>Source!BZ47</f>
        <v>87</v>
      </c>
      <c r="K128" s="25">
        <f>SUM(R121:R127)</f>
        <v>2852.85</v>
      </c>
    </row>
    <row r="129" spans="1:35" ht="14.25" x14ac:dyDescent="0.2">
      <c r="A129" s="21"/>
      <c r="B129" s="21"/>
      <c r="C129" s="21" t="s">
        <v>518</v>
      </c>
      <c r="D129" s="23" t="s">
        <v>517</v>
      </c>
      <c r="E129" s="22">
        <f>Source!DO47</f>
        <v>77</v>
      </c>
      <c r="F129" s="25"/>
      <c r="G129" s="24"/>
      <c r="H129" s="22"/>
      <c r="I129" s="25">
        <f>SUM(S121:S128)</f>
        <v>73.17</v>
      </c>
      <c r="J129" s="22">
        <f>Source!CA47</f>
        <v>41</v>
      </c>
      <c r="K129" s="25">
        <f>SUM(T121:T128)</f>
        <v>1344.45</v>
      </c>
    </row>
    <row r="130" spans="1:35" ht="14.25" x14ac:dyDescent="0.2">
      <c r="A130" s="21"/>
      <c r="B130" s="21"/>
      <c r="C130" s="21" t="s">
        <v>519</v>
      </c>
      <c r="D130" s="23" t="s">
        <v>517</v>
      </c>
      <c r="E130" s="22">
        <f>175</f>
        <v>175</v>
      </c>
      <c r="F130" s="25"/>
      <c r="G130" s="24"/>
      <c r="H130" s="22"/>
      <c r="I130" s="25">
        <f>SUM(U121:U129)</f>
        <v>0.05</v>
      </c>
      <c r="J130" s="22">
        <f>160</f>
        <v>160</v>
      </c>
      <c r="K130" s="25">
        <f>SUM(V121:V129)</f>
        <v>1.66</v>
      </c>
    </row>
    <row r="131" spans="1:35" ht="14.25" x14ac:dyDescent="0.2">
      <c r="A131" s="29"/>
      <c r="B131" s="29"/>
      <c r="C131" s="29" t="s">
        <v>520</v>
      </c>
      <c r="D131" s="30" t="s">
        <v>521</v>
      </c>
      <c r="E131" s="31">
        <f>Source!AQ47</f>
        <v>135</v>
      </c>
      <c r="F131" s="32"/>
      <c r="G131" s="33" t="str">
        <f>Source!DI47</f>
        <v/>
      </c>
      <c r="H131" s="31">
        <f>Source!AV47</f>
        <v>1.0469999999999999</v>
      </c>
      <c r="I131" s="32">
        <f>Source!U47</f>
        <v>6.6432149999999996</v>
      </c>
      <c r="J131" s="31"/>
      <c r="K131" s="32"/>
      <c r="AB131" s="28">
        <f>I131</f>
        <v>6.6432149999999996</v>
      </c>
    </row>
    <row r="132" spans="1:35" ht="15" x14ac:dyDescent="0.25">
      <c r="C132" s="14" t="s">
        <v>522</v>
      </c>
      <c r="H132" s="45">
        <f>I123+I124+I126+I128+I129+I130+SUM(I127:I127)</f>
        <v>605.34</v>
      </c>
      <c r="I132" s="45"/>
      <c r="J132" s="45">
        <f>K123+K124+K126+K128+K129+K130+SUM(K127:K127)</f>
        <v>10599.67</v>
      </c>
      <c r="K132" s="45"/>
      <c r="O132" s="28">
        <f>I123+I124+I126+I128+I129+I130+SUM(I127:I127)</f>
        <v>605.34</v>
      </c>
      <c r="P132" s="28">
        <f>K123+K124+K126+K128+K129+K130+SUM(K127:K127)</f>
        <v>10599.67</v>
      </c>
      <c r="X132">
        <f>IF(Source!BI47&lt;=1,I123+I124+I126+I128+I129+I130-0, 0)</f>
        <v>311.95000000000005</v>
      </c>
      <c r="Y132">
        <f>IF(Source!BI47=2,I123+I124+I126+I128+I129+I130-0, 0)</f>
        <v>0</v>
      </c>
      <c r="Z132">
        <f>IF(Source!BI47=3,I123+I124+I126+I128+I129+I130-0, 0)</f>
        <v>0</v>
      </c>
      <c r="AA132">
        <f>IF(Source!BI47=4,I123+I124+I126+I128+I129+I130,0)</f>
        <v>0</v>
      </c>
    </row>
    <row r="135" spans="1:35" ht="15" x14ac:dyDescent="0.25">
      <c r="A135" s="44" t="str">
        <f>CONCATENATE("Итого по разделу: ",IF(Source!G50&lt;&gt;"Новый раздел", Source!G50, ""))</f>
        <v>Итого по разделу: Строительные работы</v>
      </c>
      <c r="B135" s="44"/>
      <c r="C135" s="44"/>
      <c r="D135" s="44"/>
      <c r="E135" s="44"/>
      <c r="F135" s="44"/>
      <c r="G135" s="44"/>
      <c r="H135" s="42">
        <f>SUM(O29:O134)</f>
        <v>77610</v>
      </c>
      <c r="I135" s="43"/>
      <c r="J135" s="42">
        <f>SUM(P29:P134)</f>
        <v>887933.26000000013</v>
      </c>
      <c r="K135" s="43"/>
    </row>
    <row r="136" spans="1:35" hidden="1" x14ac:dyDescent="0.2">
      <c r="A136" t="s">
        <v>531</v>
      </c>
      <c r="H136">
        <f>SUM(AC29:AC135)</f>
        <v>0</v>
      </c>
      <c r="J136">
        <f>SUM(AD29:AD135)</f>
        <v>0</v>
      </c>
    </row>
    <row r="137" spans="1:35" hidden="1" x14ac:dyDescent="0.2">
      <c r="A137" t="s">
        <v>532</v>
      </c>
      <c r="H137">
        <f>SUM(AE29:AE136)</f>
        <v>0</v>
      </c>
      <c r="J137">
        <f>SUM(AF29:AF136)</f>
        <v>0</v>
      </c>
    </row>
    <row r="139" spans="1:35" ht="16.5" x14ac:dyDescent="0.25">
      <c r="A139" s="46" t="str">
        <f>CONCATENATE("Раздел: ",IF(Source!G80&lt;&gt;"Новый раздел", Source!G80, ""))</f>
        <v>Раздел: Монтажные работы</v>
      </c>
      <c r="B139" s="46"/>
      <c r="C139" s="46"/>
      <c r="D139" s="46"/>
      <c r="E139" s="46"/>
      <c r="F139" s="46"/>
      <c r="G139" s="46"/>
      <c r="H139" s="46"/>
      <c r="I139" s="46"/>
      <c r="J139" s="46"/>
      <c r="K139" s="46"/>
    </row>
    <row r="140" spans="1:35" ht="52.5" x14ac:dyDescent="0.2">
      <c r="A140" s="21">
        <v>13</v>
      </c>
      <c r="B140" s="21" t="s">
        <v>533</v>
      </c>
      <c r="C140" s="21" t="s">
        <v>193</v>
      </c>
      <c r="D140" s="23" t="str">
        <f>Source!H84</f>
        <v>100 М КАБЕЛЯ</v>
      </c>
      <c r="E140" s="22">
        <f>Source!I84</f>
        <v>10.907999999999999</v>
      </c>
      <c r="F140" s="25"/>
      <c r="G140" s="24"/>
      <c r="H140" s="22"/>
      <c r="I140" s="25"/>
      <c r="J140" s="22"/>
      <c r="K140" s="25"/>
      <c r="Q140">
        <f>ROUND((Source!DN84/100)*ROUND((ROUND((Source!AF84*Source!AV84*Source!I84),2)),2), 2)</f>
        <v>2791.24</v>
      </c>
      <c r="R140">
        <f>Source!X84</f>
        <v>79124.72</v>
      </c>
      <c r="S140">
        <f>ROUND((Source!DO84/100)*ROUND((ROUND((Source!AF84*Source!AV84*Source!I84),2)),2), 2)</f>
        <v>1744.53</v>
      </c>
      <c r="T140">
        <f>Source!Y84</f>
        <v>36982.21</v>
      </c>
      <c r="U140">
        <f>ROUND((175/100)*ROUND((ROUND((Source!AE84*Source!AV84*Source!I84),2)),2), 2)</f>
        <v>144.29</v>
      </c>
      <c r="V140">
        <f>ROUND((160/100)*ROUND(ROUND((ROUND((Source!AE84*Source!AV84*Source!I84),2)*Source!BS84),2), 2), 2)</f>
        <v>4552.5600000000004</v>
      </c>
      <c r="AI140">
        <v>0</v>
      </c>
    </row>
    <row r="141" spans="1:35" x14ac:dyDescent="0.2">
      <c r="C141" s="26" t="str">
        <f>"Объем: "&amp;Source!I84&amp;"=(89*"&amp;"4*"&amp;"3+"&amp;"2*"&amp;"2*"&amp;"3)*"&amp;"1,01/"&amp;"100"</f>
        <v>Объем: 10,908=(89*4*3+2*2*3)*1,01/100</v>
      </c>
    </row>
    <row r="142" spans="1:35" ht="14.25" x14ac:dyDescent="0.2">
      <c r="A142" s="21"/>
      <c r="B142" s="21"/>
      <c r="C142" s="21" t="s">
        <v>513</v>
      </c>
      <c r="D142" s="23"/>
      <c r="E142" s="22"/>
      <c r="F142" s="25">
        <f>Source!AO84</f>
        <v>194.66</v>
      </c>
      <c r="G142" s="24" t="str">
        <f>Source!DG84</f>
        <v>)*1,1</v>
      </c>
      <c r="H142" s="22">
        <f>Source!AV84</f>
        <v>1.0669999999999999</v>
      </c>
      <c r="I142" s="25">
        <f>ROUND((ROUND((Source!AF84*Source!AV84*Source!I84),2)),2)</f>
        <v>2492.1799999999998</v>
      </c>
      <c r="J142" s="22">
        <f>IF(Source!BA84&lt;&gt; 0, Source!BA84, 1)</f>
        <v>34.51</v>
      </c>
      <c r="K142" s="25">
        <f>Source!S84</f>
        <v>86005.13</v>
      </c>
      <c r="W142">
        <f>I142</f>
        <v>2492.1799999999998</v>
      </c>
    </row>
    <row r="143" spans="1:35" ht="14.25" x14ac:dyDescent="0.2">
      <c r="A143" s="21"/>
      <c r="B143" s="21"/>
      <c r="C143" s="21" t="s">
        <v>514</v>
      </c>
      <c r="D143" s="23"/>
      <c r="E143" s="22"/>
      <c r="F143" s="25">
        <f>Source!AM84</f>
        <v>52.8</v>
      </c>
      <c r="G143" s="24" t="str">
        <f>Source!DE84</f>
        <v>)*1,1</v>
      </c>
      <c r="H143" s="22">
        <f>Source!AV84</f>
        <v>1.0669999999999999</v>
      </c>
      <c r="I143" s="25">
        <f>(ROUND((ROUND((((Source!ET84*1.1))*Source!AV84*Source!I84),2)),2)+ROUND((ROUND(((Source!AE84-((Source!EU84*1.1)))*Source!AV84*Source!I84),2)),2))</f>
        <v>675.98</v>
      </c>
      <c r="J143" s="22">
        <f>IF(Source!BB84&lt;&gt; 0, Source!BB84, 1)</f>
        <v>12.04</v>
      </c>
      <c r="K143" s="25">
        <f>Source!Q84</f>
        <v>8138.8</v>
      </c>
    </row>
    <row r="144" spans="1:35" ht="14.25" x14ac:dyDescent="0.2">
      <c r="A144" s="21"/>
      <c r="B144" s="21"/>
      <c r="C144" s="21" t="s">
        <v>515</v>
      </c>
      <c r="D144" s="23"/>
      <c r="E144" s="22"/>
      <c r="F144" s="25">
        <f>Source!AN84</f>
        <v>6.44</v>
      </c>
      <c r="G144" s="24" t="str">
        <f>Source!DF84</f>
        <v>)*1,1</v>
      </c>
      <c r="H144" s="22">
        <f>Source!AV84</f>
        <v>1.0669999999999999</v>
      </c>
      <c r="I144" s="27">
        <f>ROUND((ROUND((Source!AE84*Source!AV84*Source!I84),2)),2)</f>
        <v>82.45</v>
      </c>
      <c r="J144" s="22">
        <f>IF(Source!BS84&lt;&gt; 0, Source!BS84, 1)</f>
        <v>34.51</v>
      </c>
      <c r="K144" s="27">
        <f>Source!R84</f>
        <v>2845.35</v>
      </c>
      <c r="W144">
        <f>I144</f>
        <v>82.45</v>
      </c>
    </row>
    <row r="145" spans="1:35" ht="14.25" x14ac:dyDescent="0.2">
      <c r="A145" s="21"/>
      <c r="B145" s="21"/>
      <c r="C145" s="21" t="s">
        <v>529</v>
      </c>
      <c r="D145" s="23"/>
      <c r="E145" s="22"/>
      <c r="F145" s="25">
        <f>Source!AL84</f>
        <v>52.94</v>
      </c>
      <c r="G145" s="24" t="str">
        <f>Source!DD84</f>
        <v/>
      </c>
      <c r="H145" s="22">
        <f>Source!AW84</f>
        <v>1.081</v>
      </c>
      <c r="I145" s="25">
        <f>ROUND((ROUND((Source!AC84*Source!AW84*Source!I84),2)),2)</f>
        <v>624.24</v>
      </c>
      <c r="J145" s="22">
        <f>IF(Source!BC84&lt;&gt; 0, Source!BC84, 1)</f>
        <v>17.38</v>
      </c>
      <c r="K145" s="25">
        <f>Source!P84</f>
        <v>10849.29</v>
      </c>
    </row>
    <row r="146" spans="1:35" ht="14.25" x14ac:dyDescent="0.2">
      <c r="A146" s="21"/>
      <c r="B146" s="21"/>
      <c r="C146" s="21" t="s">
        <v>516</v>
      </c>
      <c r="D146" s="23" t="s">
        <v>517</v>
      </c>
      <c r="E146" s="22">
        <f>Source!DN84</f>
        <v>112</v>
      </c>
      <c r="F146" s="25"/>
      <c r="G146" s="24"/>
      <c r="H146" s="22"/>
      <c r="I146" s="25">
        <f>SUM(Q140:Q145)</f>
        <v>2791.24</v>
      </c>
      <c r="J146" s="22">
        <f>Source!BZ84</f>
        <v>92</v>
      </c>
      <c r="K146" s="25">
        <f>SUM(R140:R145)</f>
        <v>79124.72</v>
      </c>
    </row>
    <row r="147" spans="1:35" ht="14.25" x14ac:dyDescent="0.2">
      <c r="A147" s="21"/>
      <c r="B147" s="21"/>
      <c r="C147" s="21" t="s">
        <v>518</v>
      </c>
      <c r="D147" s="23" t="s">
        <v>517</v>
      </c>
      <c r="E147" s="22">
        <f>Source!DO84</f>
        <v>70</v>
      </c>
      <c r="F147" s="25"/>
      <c r="G147" s="24"/>
      <c r="H147" s="22"/>
      <c r="I147" s="25">
        <f>SUM(S140:S146)</f>
        <v>1744.53</v>
      </c>
      <c r="J147" s="22">
        <f>Source!CA84</f>
        <v>43</v>
      </c>
      <c r="K147" s="25">
        <f>SUM(T140:T146)</f>
        <v>36982.21</v>
      </c>
    </row>
    <row r="148" spans="1:35" ht="14.25" x14ac:dyDescent="0.2">
      <c r="A148" s="21"/>
      <c r="B148" s="21"/>
      <c r="C148" s="21" t="s">
        <v>519</v>
      </c>
      <c r="D148" s="23" t="s">
        <v>517</v>
      </c>
      <c r="E148" s="22">
        <f>175</f>
        <v>175</v>
      </c>
      <c r="F148" s="25"/>
      <c r="G148" s="24"/>
      <c r="H148" s="22"/>
      <c r="I148" s="25">
        <f>SUM(U140:U147)</f>
        <v>144.29</v>
      </c>
      <c r="J148" s="22">
        <f>160</f>
        <v>160</v>
      </c>
      <c r="K148" s="25">
        <f>SUM(V140:V147)</f>
        <v>4552.5600000000004</v>
      </c>
    </row>
    <row r="149" spans="1:35" ht="14.25" x14ac:dyDescent="0.2">
      <c r="A149" s="29"/>
      <c r="B149" s="29"/>
      <c r="C149" s="29" t="s">
        <v>520</v>
      </c>
      <c r="D149" s="30" t="s">
        <v>521</v>
      </c>
      <c r="E149" s="31">
        <f>Source!AQ84</f>
        <v>15.8</v>
      </c>
      <c r="F149" s="32"/>
      <c r="G149" s="33" t="str">
        <f>Source!DI84</f>
        <v>)*1,1</v>
      </c>
      <c r="H149" s="31">
        <f>Source!AV84</f>
        <v>1.0669999999999999</v>
      </c>
      <c r="I149" s="32">
        <f>Source!U84</f>
        <v>202.28296968000001</v>
      </c>
      <c r="J149" s="31"/>
      <c r="K149" s="32"/>
      <c r="AB149" s="28">
        <f>I149</f>
        <v>202.28296968000001</v>
      </c>
    </row>
    <row r="150" spans="1:35" ht="15" x14ac:dyDescent="0.25">
      <c r="C150" s="14" t="s">
        <v>522</v>
      </c>
      <c r="H150" s="45">
        <f>I142+I143+I145+I146+I147+I148+0</f>
        <v>8472.4600000000009</v>
      </c>
      <c r="I150" s="45"/>
      <c r="J150" s="45">
        <f>K142+K143+K145+K146+K147+K148+0</f>
        <v>225652.71</v>
      </c>
      <c r="K150" s="45"/>
      <c r="O150" s="28">
        <f>I142+I143+I145+I146+I147+I148+0</f>
        <v>8472.4600000000009</v>
      </c>
      <c r="P150" s="28">
        <f>K142+K143+K145+K146+K147+K148+0</f>
        <v>225652.71</v>
      </c>
      <c r="X150">
        <f>IF(Source!BI84&lt;=1,I142+I143+I145+I146+I147+I148-0, 0)</f>
        <v>0</v>
      </c>
      <c r="Y150">
        <f>IF(Source!BI84=2,I142+I143+I145+I146+I147+I148-0, 0)</f>
        <v>8472.4600000000009</v>
      </c>
      <c r="Z150">
        <f>IF(Source!BI84=3,I142+I143+I145+I146+I147+I148-0, 0)</f>
        <v>0</v>
      </c>
      <c r="AA150">
        <f>IF(Source!BI84=4,I142+I143+I145+I146+I147+I148,0)</f>
        <v>0</v>
      </c>
    </row>
    <row r="152" spans="1:35" ht="42.75" x14ac:dyDescent="0.2">
      <c r="A152" s="21">
        <v>14</v>
      </c>
      <c r="B152" s="21" t="str">
        <f>Source!F85</f>
        <v>4.8-77-2</v>
      </c>
      <c r="C152" s="21" t="s">
        <v>201</v>
      </c>
      <c r="D152" s="23" t="str">
        <f>Source!H85</f>
        <v>100 М КАБЕЛЯ</v>
      </c>
      <c r="E152" s="22">
        <f>Source!I85</f>
        <v>0.6</v>
      </c>
      <c r="F152" s="25"/>
      <c r="G152" s="24"/>
      <c r="H152" s="22"/>
      <c r="I152" s="25"/>
      <c r="J152" s="22"/>
      <c r="K152" s="25"/>
      <c r="Q152">
        <f>ROUND((Source!DN85/100)*ROUND((ROUND((Source!AF85*Source!AV85*Source!I85),2)),2), 2)</f>
        <v>63.07</v>
      </c>
      <c r="R152">
        <f>Source!X85</f>
        <v>1787.8</v>
      </c>
      <c r="S152">
        <f>ROUND((Source!DO85/100)*ROUND((ROUND((Source!AF85*Source!AV85*Source!I85),2)),2), 2)</f>
        <v>39.42</v>
      </c>
      <c r="T152">
        <f>Source!Y85</f>
        <v>835.6</v>
      </c>
      <c r="U152">
        <f>ROUND((175/100)*ROUND((ROUND((Source!AE85*Source!AV85*Source!I85),2)),2), 2)</f>
        <v>6.93</v>
      </c>
      <c r="V152">
        <f>ROUND((160/100)*ROUND(ROUND((ROUND((Source!AE85*Source!AV85*Source!I85),2)*Source!BS85),2), 2), 2)</f>
        <v>218.66</v>
      </c>
      <c r="AI152">
        <v>0</v>
      </c>
    </row>
    <row r="153" spans="1:35" x14ac:dyDescent="0.2">
      <c r="C153" s="26" t="str">
        <f>"Объем: "&amp;Source!I85&amp;"=4*"&amp;"5*"&amp;"3/"&amp;"100"</f>
        <v>Объем: 0,6=4*5*3/100</v>
      </c>
    </row>
    <row r="154" spans="1:35" ht="14.25" x14ac:dyDescent="0.2">
      <c r="A154" s="21"/>
      <c r="B154" s="21"/>
      <c r="C154" s="21" t="s">
        <v>513</v>
      </c>
      <c r="D154" s="23"/>
      <c r="E154" s="22"/>
      <c r="F154" s="25">
        <f>Source!AO85</f>
        <v>87.96</v>
      </c>
      <c r="G154" s="24" t="str">
        <f>Source!DG85</f>
        <v/>
      </c>
      <c r="H154" s="22">
        <f>Source!AV85</f>
        <v>1.0669999999999999</v>
      </c>
      <c r="I154" s="25">
        <f>ROUND((ROUND((Source!AF85*Source!AV85*Source!I85),2)),2)</f>
        <v>56.31</v>
      </c>
      <c r="J154" s="22">
        <f>IF(Source!BA85&lt;&gt; 0, Source!BA85, 1)</f>
        <v>34.51</v>
      </c>
      <c r="K154" s="25">
        <f>Source!S85</f>
        <v>1943.26</v>
      </c>
      <c r="W154">
        <f>I154</f>
        <v>56.31</v>
      </c>
    </row>
    <row r="155" spans="1:35" ht="14.25" x14ac:dyDescent="0.2">
      <c r="A155" s="21"/>
      <c r="B155" s="21"/>
      <c r="C155" s="21" t="s">
        <v>514</v>
      </c>
      <c r="D155" s="23"/>
      <c r="E155" s="22"/>
      <c r="F155" s="25">
        <f>Source!AM85</f>
        <v>45.61</v>
      </c>
      <c r="G155" s="24" t="str">
        <f>Source!DE85</f>
        <v/>
      </c>
      <c r="H155" s="22">
        <f>Source!AV85</f>
        <v>1.0669999999999999</v>
      </c>
      <c r="I155" s="25">
        <f>(ROUND((ROUND(((Source!ET85)*Source!AV85*Source!I85),2)),2)+ROUND((ROUND(((Source!AE85-(Source!EU85))*Source!AV85*Source!I85),2)),2))</f>
        <v>29.2</v>
      </c>
      <c r="J155" s="22">
        <f>IF(Source!BB85&lt;&gt; 0, Source!BB85, 1)</f>
        <v>12.42</v>
      </c>
      <c r="K155" s="25">
        <f>Source!Q85</f>
        <v>362.66</v>
      </c>
    </row>
    <row r="156" spans="1:35" ht="14.25" x14ac:dyDescent="0.2">
      <c r="A156" s="21"/>
      <c r="B156" s="21"/>
      <c r="C156" s="21" t="s">
        <v>515</v>
      </c>
      <c r="D156" s="23"/>
      <c r="E156" s="22"/>
      <c r="F156" s="25">
        <f>Source!AN85</f>
        <v>6.19</v>
      </c>
      <c r="G156" s="24" t="str">
        <f>Source!DF85</f>
        <v/>
      </c>
      <c r="H156" s="22">
        <f>Source!AV85</f>
        <v>1.0669999999999999</v>
      </c>
      <c r="I156" s="27">
        <f>ROUND((ROUND((Source!AE85*Source!AV85*Source!I85),2)),2)</f>
        <v>3.96</v>
      </c>
      <c r="J156" s="22">
        <f>IF(Source!BS85&lt;&gt; 0, Source!BS85, 1)</f>
        <v>34.51</v>
      </c>
      <c r="K156" s="27">
        <f>Source!R85</f>
        <v>136.66</v>
      </c>
      <c r="W156">
        <f>I156</f>
        <v>3.96</v>
      </c>
    </row>
    <row r="157" spans="1:35" ht="14.25" x14ac:dyDescent="0.2">
      <c r="A157" s="21"/>
      <c r="B157" s="21"/>
      <c r="C157" s="21" t="s">
        <v>529</v>
      </c>
      <c r="D157" s="23"/>
      <c r="E157" s="22"/>
      <c r="F157" s="25">
        <f>Source!AL85</f>
        <v>53.75</v>
      </c>
      <c r="G157" s="24" t="str">
        <f>Source!DD85</f>
        <v/>
      </c>
      <c r="H157" s="22">
        <f>Source!AW85</f>
        <v>1.081</v>
      </c>
      <c r="I157" s="25">
        <f>ROUND((ROUND((Source!AC85*Source!AW85*Source!I85),2)),2)</f>
        <v>34.86</v>
      </c>
      <c r="J157" s="22">
        <f>IF(Source!BC85&lt;&gt; 0, Source!BC85, 1)</f>
        <v>17.21</v>
      </c>
      <c r="K157" s="25">
        <f>Source!P85</f>
        <v>599.94000000000005</v>
      </c>
    </row>
    <row r="158" spans="1:35" ht="14.25" x14ac:dyDescent="0.2">
      <c r="A158" s="21"/>
      <c r="B158" s="21"/>
      <c r="C158" s="21" t="s">
        <v>516</v>
      </c>
      <c r="D158" s="23" t="s">
        <v>517</v>
      </c>
      <c r="E158" s="22">
        <f>Source!DN85</f>
        <v>112</v>
      </c>
      <c r="F158" s="25"/>
      <c r="G158" s="24"/>
      <c r="H158" s="22"/>
      <c r="I158" s="25">
        <f>SUM(Q152:Q157)</f>
        <v>63.07</v>
      </c>
      <c r="J158" s="22">
        <f>Source!BZ85</f>
        <v>92</v>
      </c>
      <c r="K158" s="25">
        <f>SUM(R152:R157)</f>
        <v>1787.8</v>
      </c>
    </row>
    <row r="159" spans="1:35" ht="14.25" x14ac:dyDescent="0.2">
      <c r="A159" s="21"/>
      <c r="B159" s="21"/>
      <c r="C159" s="21" t="s">
        <v>518</v>
      </c>
      <c r="D159" s="23" t="s">
        <v>517</v>
      </c>
      <c r="E159" s="22">
        <f>Source!DO85</f>
        <v>70</v>
      </c>
      <c r="F159" s="25"/>
      <c r="G159" s="24"/>
      <c r="H159" s="22"/>
      <c r="I159" s="25">
        <f>SUM(S152:S158)</f>
        <v>39.42</v>
      </c>
      <c r="J159" s="22">
        <f>Source!CA85</f>
        <v>43</v>
      </c>
      <c r="K159" s="25">
        <f>SUM(T152:T158)</f>
        <v>835.6</v>
      </c>
    </row>
    <row r="160" spans="1:35" ht="14.25" x14ac:dyDescent="0.2">
      <c r="A160" s="21"/>
      <c r="B160" s="21"/>
      <c r="C160" s="21" t="s">
        <v>519</v>
      </c>
      <c r="D160" s="23" t="s">
        <v>517</v>
      </c>
      <c r="E160" s="22">
        <f>175</f>
        <v>175</v>
      </c>
      <c r="F160" s="25"/>
      <c r="G160" s="24"/>
      <c r="H160" s="22"/>
      <c r="I160" s="25">
        <f>SUM(U152:U159)</f>
        <v>6.93</v>
      </c>
      <c r="J160" s="22">
        <f>160</f>
        <v>160</v>
      </c>
      <c r="K160" s="25">
        <f>SUM(V152:V159)</f>
        <v>218.66</v>
      </c>
    </row>
    <row r="161" spans="1:35" ht="14.25" x14ac:dyDescent="0.2">
      <c r="A161" s="29"/>
      <c r="B161" s="29"/>
      <c r="C161" s="29" t="s">
        <v>520</v>
      </c>
      <c r="D161" s="30" t="s">
        <v>521</v>
      </c>
      <c r="E161" s="31">
        <f>Source!AQ85</f>
        <v>7.14</v>
      </c>
      <c r="F161" s="32"/>
      <c r="G161" s="33" t="str">
        <f>Source!DI85</f>
        <v/>
      </c>
      <c r="H161" s="31">
        <f>Source!AV85</f>
        <v>1.0669999999999999</v>
      </c>
      <c r="I161" s="32">
        <f>Source!U85</f>
        <v>4.5710279999999992</v>
      </c>
      <c r="J161" s="31"/>
      <c r="K161" s="32"/>
      <c r="AB161" s="28">
        <f>I161</f>
        <v>4.5710279999999992</v>
      </c>
    </row>
    <row r="162" spans="1:35" ht="15" x14ac:dyDescent="0.25">
      <c r="C162" s="14" t="s">
        <v>522</v>
      </c>
      <c r="H162" s="45">
        <f>I154+I155+I157+I158+I159+I160+0</f>
        <v>229.79000000000002</v>
      </c>
      <c r="I162" s="45"/>
      <c r="J162" s="45">
        <f>K154+K155+K157+K158+K159+K160+0</f>
        <v>5747.92</v>
      </c>
      <c r="K162" s="45"/>
      <c r="O162" s="28">
        <f>I154+I155+I157+I158+I159+I160+0</f>
        <v>229.79000000000002</v>
      </c>
      <c r="P162" s="28">
        <f>K154+K155+K157+K158+K159+K160+0</f>
        <v>5747.92</v>
      </c>
      <c r="X162">
        <f>IF(Source!BI85&lt;=1,I154+I155+I157+I158+I159+I160-0, 0)</f>
        <v>0</v>
      </c>
      <c r="Y162">
        <f>IF(Source!BI85=2,I154+I155+I157+I158+I159+I160-0, 0)</f>
        <v>229.79000000000002</v>
      </c>
      <c r="Z162">
        <f>IF(Source!BI85=3,I154+I155+I157+I158+I159+I160-0, 0)</f>
        <v>0</v>
      </c>
      <c r="AA162">
        <f>IF(Source!BI85=4,I154+I155+I157+I158+I159+I160,0)</f>
        <v>0</v>
      </c>
    </row>
    <row r="164" spans="1:35" ht="99.75" x14ac:dyDescent="0.2">
      <c r="A164" s="21">
        <v>15</v>
      </c>
      <c r="B164" s="21" t="str">
        <f>Source!F86</f>
        <v>1.23-7-391</v>
      </c>
      <c r="C164" s="21" t="s">
        <v>205</v>
      </c>
      <c r="D164" s="23" t="str">
        <f>Source!H86</f>
        <v>км</v>
      </c>
      <c r="E164" s="22">
        <f>Source!I86</f>
        <v>1.1738200000000001</v>
      </c>
      <c r="F164" s="25">
        <f>Source!AL86</f>
        <v>81534.37</v>
      </c>
      <c r="G164" s="24" t="str">
        <f>Source!DD86</f>
        <v/>
      </c>
      <c r="H164" s="22">
        <f>Source!AW86</f>
        <v>1</v>
      </c>
      <c r="I164" s="25">
        <f>ROUND((ROUND((Source!AC86*Source!AW86*Source!I86),2)),2)</f>
        <v>95706.67</v>
      </c>
      <c r="J164" s="22">
        <f>IF(Source!BC86&lt;&gt; 0, Source!BC86, 1)</f>
        <v>7.94</v>
      </c>
      <c r="K164" s="25">
        <f>Source!P86</f>
        <v>759910.96</v>
      </c>
      <c r="Q164">
        <f>ROUND((Source!DN86/100)*ROUND((ROUND((Source!AF86*Source!AV86*Source!I86),2)),2), 2)</f>
        <v>0</v>
      </c>
      <c r="R164">
        <f>Source!X86</f>
        <v>0</v>
      </c>
      <c r="S164">
        <f>ROUND((Source!DO86/100)*ROUND((ROUND((Source!AF86*Source!AV86*Source!I86),2)),2), 2)</f>
        <v>0</v>
      </c>
      <c r="T164">
        <f>Source!Y86</f>
        <v>0</v>
      </c>
      <c r="U164">
        <f>ROUND((175/100)*ROUND((ROUND((Source!AE86*Source!AV86*Source!I86),2)),2), 2)</f>
        <v>0</v>
      </c>
      <c r="V164">
        <f>ROUND((160/100)*ROUND(ROUND((ROUND((Source!AE86*Source!AV86*Source!I86),2)*Source!BS86),2), 2), 2)</f>
        <v>0</v>
      </c>
      <c r="AI164">
        <v>3</v>
      </c>
    </row>
    <row r="165" spans="1:35" x14ac:dyDescent="0.2">
      <c r="A165" s="34"/>
      <c r="B165" s="34"/>
      <c r="C165" s="35" t="str">
        <f>"Объем: "&amp;Source!I86&amp;"=("&amp;Source!I84&amp;"+"&amp;""&amp;Source!I85&amp;")*"&amp;"1,02/"&amp;"10"</f>
        <v>Объем: 1,17382=(10,908+0,6)*1,02/10</v>
      </c>
      <c r="D165" s="34"/>
      <c r="E165" s="34"/>
      <c r="F165" s="34"/>
      <c r="G165" s="34"/>
      <c r="H165" s="34"/>
      <c r="I165" s="34"/>
      <c r="J165" s="34"/>
      <c r="K165" s="34"/>
    </row>
    <row r="166" spans="1:35" ht="15" x14ac:dyDescent="0.25">
      <c r="C166" s="14" t="s">
        <v>522</v>
      </c>
      <c r="H166" s="45">
        <f>I164+0</f>
        <v>95706.67</v>
      </c>
      <c r="I166" s="45"/>
      <c r="J166" s="45">
        <f>K164+0</f>
        <v>759910.96</v>
      </c>
      <c r="K166" s="45"/>
      <c r="O166" s="28">
        <f>I164+0</f>
        <v>95706.67</v>
      </c>
      <c r="P166" s="28">
        <f>K164+0</f>
        <v>759910.96</v>
      </c>
      <c r="X166">
        <f>IF(Source!BI86&lt;=1,I164-0, 0)</f>
        <v>0</v>
      </c>
      <c r="Y166">
        <f>IF(Source!BI86=2,I164-0, 0)</f>
        <v>95706.67</v>
      </c>
      <c r="Z166">
        <f>IF(Source!BI86=3,I164-0, 0)</f>
        <v>0</v>
      </c>
      <c r="AA166">
        <f>IF(Source!BI86=4,I164,0)</f>
        <v>0</v>
      </c>
    </row>
    <row r="168" spans="1:35" ht="71.25" x14ac:dyDescent="0.2">
      <c r="A168" s="21">
        <v>16</v>
      </c>
      <c r="B168" s="21" t="str">
        <f>Source!F87</f>
        <v>4.8-305-3</v>
      </c>
      <c r="C168" s="21" t="s">
        <v>213</v>
      </c>
      <c r="D168" s="23" t="str">
        <f>Source!H87</f>
        <v>1 комплект</v>
      </c>
      <c r="E168" s="22">
        <f>Source!I87</f>
        <v>4</v>
      </c>
      <c r="F168" s="25"/>
      <c r="G168" s="24"/>
      <c r="H168" s="22"/>
      <c r="I168" s="25"/>
      <c r="J168" s="22"/>
      <c r="K168" s="25"/>
      <c r="Q168">
        <f>ROUND((Source!DN87/100)*ROUND((ROUND((Source!AF87*Source!AV87*Source!I87),2)),2), 2)</f>
        <v>207.04</v>
      </c>
      <c r="R168">
        <f>Source!X87</f>
        <v>5869.16</v>
      </c>
      <c r="S168">
        <f>ROUND((Source!DO87/100)*ROUND((ROUND((Source!AF87*Source!AV87*Source!I87),2)),2), 2)</f>
        <v>129.4</v>
      </c>
      <c r="T168">
        <f>Source!Y87</f>
        <v>2743.19</v>
      </c>
      <c r="U168">
        <f>ROUND((175/100)*ROUND((ROUND((Source!AE87*Source!AV87*Source!I87),2)),2), 2)</f>
        <v>0</v>
      </c>
      <c r="V168">
        <f>ROUND((160/100)*ROUND(ROUND((ROUND((Source!AE87*Source!AV87*Source!I87),2)*Source!BS87),2), 2), 2)</f>
        <v>0</v>
      </c>
      <c r="AI168">
        <v>0</v>
      </c>
    </row>
    <row r="169" spans="1:35" ht="14.25" x14ac:dyDescent="0.2">
      <c r="A169" s="21"/>
      <c r="B169" s="21"/>
      <c r="C169" s="21" t="s">
        <v>513</v>
      </c>
      <c r="D169" s="23"/>
      <c r="E169" s="22"/>
      <c r="F169" s="25">
        <f>Source!AO87</f>
        <v>44.14</v>
      </c>
      <c r="G169" s="24" t="str">
        <f>Source!DG87</f>
        <v/>
      </c>
      <c r="H169" s="22">
        <f>Source!AV87</f>
        <v>1.0469999999999999</v>
      </c>
      <c r="I169" s="25">
        <f>ROUND((ROUND((Source!AF87*Source!AV87*Source!I87),2)),2)</f>
        <v>184.86</v>
      </c>
      <c r="J169" s="22">
        <f>IF(Source!BA87&lt;&gt; 0, Source!BA87, 1)</f>
        <v>34.51</v>
      </c>
      <c r="K169" s="25">
        <f>Source!S87</f>
        <v>6379.52</v>
      </c>
      <c r="W169">
        <f>I169</f>
        <v>184.86</v>
      </c>
    </row>
    <row r="170" spans="1:35" ht="14.25" x14ac:dyDescent="0.2">
      <c r="A170" s="21"/>
      <c r="B170" s="21"/>
      <c r="C170" s="21" t="s">
        <v>514</v>
      </c>
      <c r="D170" s="23"/>
      <c r="E170" s="22"/>
      <c r="F170" s="25">
        <f>Source!AM87</f>
        <v>0.01</v>
      </c>
      <c r="G170" s="24" t="str">
        <f>Source!DE87</f>
        <v/>
      </c>
      <c r="H170" s="22">
        <f>Source!AV87</f>
        <v>1.0469999999999999</v>
      </c>
      <c r="I170" s="25">
        <f>(ROUND((ROUND(((Source!ET87)*Source!AV87*Source!I87),2)),2)+ROUND((ROUND(((Source!AE87-(Source!EU87))*Source!AV87*Source!I87),2)),2))</f>
        <v>0.04</v>
      </c>
      <c r="J170" s="22">
        <f>IF(Source!BB87&lt;&gt; 0, Source!BB87, 1)</f>
        <v>10</v>
      </c>
      <c r="K170" s="25">
        <f>Source!Q87</f>
        <v>0.4</v>
      </c>
    </row>
    <row r="171" spans="1:35" ht="14.25" x14ac:dyDescent="0.2">
      <c r="A171" s="21"/>
      <c r="B171" s="21"/>
      <c r="C171" s="21" t="s">
        <v>529</v>
      </c>
      <c r="D171" s="23"/>
      <c r="E171" s="22"/>
      <c r="F171" s="25">
        <f>Source!AL87</f>
        <v>1.96</v>
      </c>
      <c r="G171" s="24" t="str">
        <f>Source!DD87</f>
        <v/>
      </c>
      <c r="H171" s="22">
        <f>Source!AW87</f>
        <v>1</v>
      </c>
      <c r="I171" s="25">
        <f>ROUND((ROUND((Source!AC87*Source!AW87*Source!I87),2)),2)</f>
        <v>7.84</v>
      </c>
      <c r="J171" s="22">
        <f>IF(Source!BC87&lt;&gt; 0, Source!BC87, 1)</f>
        <v>10.130000000000001</v>
      </c>
      <c r="K171" s="25">
        <f>Source!P87</f>
        <v>79.42</v>
      </c>
    </row>
    <row r="172" spans="1:35" ht="14.25" x14ac:dyDescent="0.2">
      <c r="A172" s="21"/>
      <c r="B172" s="21"/>
      <c r="C172" s="21" t="s">
        <v>516</v>
      </c>
      <c r="D172" s="23" t="s">
        <v>517</v>
      </c>
      <c r="E172" s="22">
        <f>Source!DN87</f>
        <v>112</v>
      </c>
      <c r="F172" s="25"/>
      <c r="G172" s="24"/>
      <c r="H172" s="22"/>
      <c r="I172" s="25">
        <f>SUM(Q168:Q171)</f>
        <v>207.04</v>
      </c>
      <c r="J172" s="22">
        <f>Source!BZ87</f>
        <v>92</v>
      </c>
      <c r="K172" s="25">
        <f>SUM(R168:R171)</f>
        <v>5869.16</v>
      </c>
    </row>
    <row r="173" spans="1:35" ht="14.25" x14ac:dyDescent="0.2">
      <c r="A173" s="21"/>
      <c r="B173" s="21"/>
      <c r="C173" s="21" t="s">
        <v>518</v>
      </c>
      <c r="D173" s="23" t="s">
        <v>517</v>
      </c>
      <c r="E173" s="22">
        <f>Source!DO87</f>
        <v>70</v>
      </c>
      <c r="F173" s="25"/>
      <c r="G173" s="24"/>
      <c r="H173" s="22"/>
      <c r="I173" s="25">
        <f>SUM(S168:S172)</f>
        <v>129.4</v>
      </c>
      <c r="J173" s="22">
        <f>Source!CA87</f>
        <v>43</v>
      </c>
      <c r="K173" s="25">
        <f>SUM(T168:T172)</f>
        <v>2743.19</v>
      </c>
    </row>
    <row r="174" spans="1:35" ht="14.25" x14ac:dyDescent="0.2">
      <c r="A174" s="29"/>
      <c r="B174" s="29"/>
      <c r="C174" s="29" t="s">
        <v>520</v>
      </c>
      <c r="D174" s="30" t="s">
        <v>521</v>
      </c>
      <c r="E174" s="31">
        <f>Source!AQ87</f>
        <v>3.04</v>
      </c>
      <c r="F174" s="32"/>
      <c r="G174" s="33" t="str">
        <f>Source!DI87</f>
        <v/>
      </c>
      <c r="H174" s="31">
        <f>Source!AV87</f>
        <v>1.0469999999999999</v>
      </c>
      <c r="I174" s="32">
        <f>Source!U87</f>
        <v>12.73152</v>
      </c>
      <c r="J174" s="31"/>
      <c r="K174" s="32"/>
      <c r="AB174" s="28">
        <f>I174</f>
        <v>12.73152</v>
      </c>
    </row>
    <row r="175" spans="1:35" ht="15" x14ac:dyDescent="0.25">
      <c r="C175" s="14" t="s">
        <v>522</v>
      </c>
      <c r="H175" s="45">
        <f>I169+I170+I171+I172+I173+0</f>
        <v>529.17999999999995</v>
      </c>
      <c r="I175" s="45"/>
      <c r="J175" s="45">
        <f>K169+K170+K171+K172+K173+0</f>
        <v>15071.69</v>
      </c>
      <c r="K175" s="45"/>
      <c r="O175" s="28">
        <f>I169+I170+I171+I172+I173+0</f>
        <v>529.17999999999995</v>
      </c>
      <c r="P175" s="28">
        <f>K169+K170+K171+K172+K173+0</f>
        <v>15071.69</v>
      </c>
      <c r="X175">
        <f>IF(Source!BI87&lt;=1,I169+I170+I171+I172+I173-0, 0)</f>
        <v>0</v>
      </c>
      <c r="Y175">
        <f>IF(Source!BI87=2,I169+I170+I171+I172+I173-0, 0)</f>
        <v>529.17999999999995</v>
      </c>
      <c r="Z175">
        <f>IF(Source!BI87=3,I169+I170+I171+I172+I173-0, 0)</f>
        <v>0</v>
      </c>
      <c r="AA175">
        <f>IF(Source!BI87=4,I169+I170+I171+I172+I173,0)</f>
        <v>0</v>
      </c>
    </row>
    <row r="177" spans="1:35" ht="42.75" x14ac:dyDescent="0.2">
      <c r="A177" s="21">
        <v>17</v>
      </c>
      <c r="B177" s="21" t="str">
        <f>Source!F88</f>
        <v>цена поставщика</v>
      </c>
      <c r="C177" s="21" t="s">
        <v>534</v>
      </c>
      <c r="D177" s="23" t="str">
        <f>Source!H88</f>
        <v>шт.</v>
      </c>
      <c r="E177" s="22">
        <f>Source!I88</f>
        <v>12</v>
      </c>
      <c r="F177" s="25">
        <f>Source!AL88</f>
        <v>212.58999999999997</v>
      </c>
      <c r="G177" s="24" t="str">
        <f>Source!DD88</f>
        <v/>
      </c>
      <c r="H177" s="22">
        <f>Source!AW88</f>
        <v>1</v>
      </c>
      <c r="I177" s="25">
        <f>ROUND((ROUND((Source!AC88*Source!AW88*Source!I88),2)),2)</f>
        <v>2551.08</v>
      </c>
      <c r="J177" s="22">
        <f>IF(Source!BC88&lt;&gt; 0, Source!BC88, 1)</f>
        <v>9.74</v>
      </c>
      <c r="K177" s="25">
        <f>Source!P88</f>
        <v>24847.52</v>
      </c>
      <c r="Q177">
        <f>ROUND((Source!DN88/100)*ROUND((ROUND((Source!AF88*Source!AV88*Source!I88),2)),2), 2)</f>
        <v>0</v>
      </c>
      <c r="R177">
        <f>Source!X88</f>
        <v>0</v>
      </c>
      <c r="S177">
        <f>ROUND((Source!DO88/100)*ROUND((ROUND((Source!AF88*Source!AV88*Source!I88),2)),2), 2)</f>
        <v>0</v>
      </c>
      <c r="T177">
        <f>Source!Y88</f>
        <v>0</v>
      </c>
      <c r="U177">
        <f>ROUND((175/100)*ROUND((ROUND((Source!AE88*Source!AV88*Source!I88),2)),2), 2)</f>
        <v>0</v>
      </c>
      <c r="V177">
        <f>ROUND((160/100)*ROUND(ROUND((ROUND((Source!AE88*Source!AV88*Source!I88),2)*Source!BS88),2), 2), 2)</f>
        <v>0</v>
      </c>
      <c r="AI177">
        <v>3</v>
      </c>
    </row>
    <row r="178" spans="1:35" x14ac:dyDescent="0.2">
      <c r="A178" s="34"/>
      <c r="B178" s="34"/>
      <c r="C178" s="35" t="str">
        <f>"Объем: "&amp;Source!I88&amp;"=4*"&amp;"3"</f>
        <v>Объем: 12=4*3</v>
      </c>
      <c r="D178" s="34"/>
      <c r="E178" s="34"/>
      <c r="F178" s="34"/>
      <c r="G178" s="34"/>
      <c r="H178" s="34"/>
      <c r="I178" s="34"/>
      <c r="J178" s="34"/>
      <c r="K178" s="34"/>
    </row>
    <row r="179" spans="1:35" ht="15" x14ac:dyDescent="0.25">
      <c r="C179" s="14" t="s">
        <v>522</v>
      </c>
      <c r="H179" s="45">
        <f>I177+0</f>
        <v>2551.08</v>
      </c>
      <c r="I179" s="45"/>
      <c r="J179" s="45">
        <f>K177+0</f>
        <v>24847.52</v>
      </c>
      <c r="K179" s="45"/>
      <c r="O179" s="28">
        <f>I177+0</f>
        <v>2551.08</v>
      </c>
      <c r="P179" s="28">
        <f>K177+0</f>
        <v>24847.52</v>
      </c>
      <c r="X179">
        <f>IF(Source!BI88&lt;=1,I177-0, 0)</f>
        <v>0</v>
      </c>
      <c r="Y179">
        <f>IF(Source!BI88=2,I177-0, 0)</f>
        <v>2551.08</v>
      </c>
      <c r="Z179">
        <f>IF(Source!BI88=3,I177-0, 0)</f>
        <v>0</v>
      </c>
      <c r="AA179">
        <f>IF(Source!BI88=4,I177,0)</f>
        <v>0</v>
      </c>
    </row>
    <row r="181" spans="1:35" ht="42.75" x14ac:dyDescent="0.2">
      <c r="A181" s="21">
        <v>18</v>
      </c>
      <c r="B181" s="21" t="str">
        <f>Source!F91</f>
        <v>4.8-306-1</v>
      </c>
      <c r="C181" s="21" t="s">
        <v>232</v>
      </c>
      <c r="D181" s="23" t="str">
        <f>Source!H91</f>
        <v>100 жил</v>
      </c>
      <c r="E181" s="22">
        <f>Source!I91</f>
        <v>0.12</v>
      </c>
      <c r="F181" s="25"/>
      <c r="G181" s="24"/>
      <c r="H181" s="22"/>
      <c r="I181" s="25"/>
      <c r="J181" s="22"/>
      <c r="K181" s="25"/>
      <c r="Q181">
        <f>ROUND((Source!DN91/100)*ROUND((ROUND((Source!AF91*Source!AV91*Source!I91),2)),2), 2)</f>
        <v>221.98</v>
      </c>
      <c r="R181">
        <f>Source!X91</f>
        <v>6292.69</v>
      </c>
      <c r="S181">
        <f>ROUND((Source!DO91/100)*ROUND((ROUND((Source!AF91*Source!AV91*Source!I91),2)),2), 2)</f>
        <v>138.74</v>
      </c>
      <c r="T181">
        <f>Source!Y91</f>
        <v>2941.15</v>
      </c>
      <c r="U181">
        <f>ROUND((175/100)*ROUND((ROUND((Source!AE91*Source!AV91*Source!I91),2)),2), 2)</f>
        <v>0.44</v>
      </c>
      <c r="V181">
        <f>ROUND((160/100)*ROUND(ROUND((ROUND((Source!AE91*Source!AV91*Source!I91),2)*Source!BS91),2), 2), 2)</f>
        <v>13.81</v>
      </c>
      <c r="AI181">
        <v>0</v>
      </c>
    </row>
    <row r="182" spans="1:35" x14ac:dyDescent="0.2">
      <c r="C182" s="26" t="str">
        <f>"Объем: "&amp;Source!I91&amp;"=12/"&amp;"100"</f>
        <v>Объем: 0,12=12/100</v>
      </c>
    </row>
    <row r="183" spans="1:35" ht="14.25" x14ac:dyDescent="0.2">
      <c r="A183" s="21"/>
      <c r="B183" s="21"/>
      <c r="C183" s="21" t="s">
        <v>513</v>
      </c>
      <c r="D183" s="23"/>
      <c r="E183" s="22"/>
      <c r="F183" s="25">
        <f>Source!AO91</f>
        <v>1577.54</v>
      </c>
      <c r="G183" s="24" t="str">
        <f>Source!DG91</f>
        <v/>
      </c>
      <c r="H183" s="22">
        <f>Source!AV91</f>
        <v>1.0469999999999999</v>
      </c>
      <c r="I183" s="25">
        <f>ROUND((ROUND((Source!AF91*Source!AV91*Source!I91),2)),2)</f>
        <v>198.2</v>
      </c>
      <c r="J183" s="22">
        <f>IF(Source!BA91&lt;&gt; 0, Source!BA91, 1)</f>
        <v>34.51</v>
      </c>
      <c r="K183" s="25">
        <f>Source!S91</f>
        <v>6839.88</v>
      </c>
      <c r="W183">
        <f>I183</f>
        <v>198.2</v>
      </c>
    </row>
    <row r="184" spans="1:35" ht="14.25" x14ac:dyDescent="0.2">
      <c r="A184" s="21"/>
      <c r="B184" s="21"/>
      <c r="C184" s="21" t="s">
        <v>514</v>
      </c>
      <c r="D184" s="23"/>
      <c r="E184" s="22"/>
      <c r="F184" s="25">
        <f>Source!AM91</f>
        <v>13.3</v>
      </c>
      <c r="G184" s="24" t="str">
        <f>Source!DE91</f>
        <v/>
      </c>
      <c r="H184" s="22">
        <f>Source!AV91</f>
        <v>1.0469999999999999</v>
      </c>
      <c r="I184" s="25">
        <f>(ROUND((ROUND(((Source!ET91)*Source!AV91*Source!I91),2)),2)+ROUND((ROUND(((Source!AE91-(Source!EU91))*Source!AV91*Source!I91),2)),2))</f>
        <v>1.67</v>
      </c>
      <c r="J184" s="22">
        <f>IF(Source!BB91&lt;&gt; 0, Source!BB91, 1)</f>
        <v>12.86</v>
      </c>
      <c r="K184" s="25">
        <f>Source!Q91</f>
        <v>21.48</v>
      </c>
    </row>
    <row r="185" spans="1:35" ht="14.25" x14ac:dyDescent="0.2">
      <c r="A185" s="21"/>
      <c r="B185" s="21"/>
      <c r="C185" s="21" t="s">
        <v>515</v>
      </c>
      <c r="D185" s="23"/>
      <c r="E185" s="22"/>
      <c r="F185" s="25">
        <f>Source!AN91</f>
        <v>2.02</v>
      </c>
      <c r="G185" s="24" t="str">
        <f>Source!DF91</f>
        <v/>
      </c>
      <c r="H185" s="22">
        <f>Source!AV91</f>
        <v>1.0469999999999999</v>
      </c>
      <c r="I185" s="27">
        <f>ROUND((ROUND((Source!AE91*Source!AV91*Source!I91),2)),2)</f>
        <v>0.25</v>
      </c>
      <c r="J185" s="22">
        <f>IF(Source!BS91&lt;&gt; 0, Source!BS91, 1)</f>
        <v>34.51</v>
      </c>
      <c r="K185" s="27">
        <f>Source!R91</f>
        <v>8.6300000000000008</v>
      </c>
      <c r="W185">
        <f>I185</f>
        <v>0.25</v>
      </c>
    </row>
    <row r="186" spans="1:35" ht="14.25" x14ac:dyDescent="0.2">
      <c r="A186" s="21"/>
      <c r="B186" s="21"/>
      <c r="C186" s="21" t="s">
        <v>529</v>
      </c>
      <c r="D186" s="23"/>
      <c r="E186" s="22"/>
      <c r="F186" s="25">
        <f>Source!AL91</f>
        <v>934.2</v>
      </c>
      <c r="G186" s="24" t="str">
        <f>Source!DD91</f>
        <v/>
      </c>
      <c r="H186" s="22">
        <f>Source!AW91</f>
        <v>1</v>
      </c>
      <c r="I186" s="25">
        <f>ROUND((ROUND((Source!AC91*Source!AW91*Source!I91),2)),2)</f>
        <v>112.1</v>
      </c>
      <c r="J186" s="22">
        <f>IF(Source!BC91&lt;&gt; 0, Source!BC91, 1)</f>
        <v>5.0599999999999996</v>
      </c>
      <c r="K186" s="25">
        <f>Source!P91</f>
        <v>567.23</v>
      </c>
    </row>
    <row r="187" spans="1:35" ht="14.25" x14ac:dyDescent="0.2">
      <c r="A187" s="21"/>
      <c r="B187" s="21"/>
      <c r="C187" s="21" t="s">
        <v>516</v>
      </c>
      <c r="D187" s="23" t="s">
        <v>517</v>
      </c>
      <c r="E187" s="22">
        <f>Source!DN91</f>
        <v>112</v>
      </c>
      <c r="F187" s="25"/>
      <c r="G187" s="24"/>
      <c r="H187" s="22"/>
      <c r="I187" s="25">
        <f>SUM(Q181:Q186)</f>
        <v>221.98</v>
      </c>
      <c r="J187" s="22">
        <f>Source!BZ91</f>
        <v>92</v>
      </c>
      <c r="K187" s="25">
        <f>SUM(R181:R186)</f>
        <v>6292.69</v>
      </c>
    </row>
    <row r="188" spans="1:35" ht="14.25" x14ac:dyDescent="0.2">
      <c r="A188" s="21"/>
      <c r="B188" s="21"/>
      <c r="C188" s="21" t="s">
        <v>518</v>
      </c>
      <c r="D188" s="23" t="s">
        <v>517</v>
      </c>
      <c r="E188" s="22">
        <f>Source!DO91</f>
        <v>70</v>
      </c>
      <c r="F188" s="25"/>
      <c r="G188" s="24"/>
      <c r="H188" s="22"/>
      <c r="I188" s="25">
        <f>SUM(S181:S187)</f>
        <v>138.74</v>
      </c>
      <c r="J188" s="22">
        <f>Source!CA91</f>
        <v>43</v>
      </c>
      <c r="K188" s="25">
        <f>SUM(T181:T187)</f>
        <v>2941.15</v>
      </c>
    </row>
    <row r="189" spans="1:35" ht="14.25" x14ac:dyDescent="0.2">
      <c r="A189" s="21"/>
      <c r="B189" s="21"/>
      <c r="C189" s="21" t="s">
        <v>519</v>
      </c>
      <c r="D189" s="23" t="s">
        <v>517</v>
      </c>
      <c r="E189" s="22">
        <f>175</f>
        <v>175</v>
      </c>
      <c r="F189" s="25"/>
      <c r="G189" s="24"/>
      <c r="H189" s="22"/>
      <c r="I189" s="25">
        <f>SUM(U181:U188)</f>
        <v>0.44</v>
      </c>
      <c r="J189" s="22">
        <f>160</f>
        <v>160</v>
      </c>
      <c r="K189" s="25">
        <f>SUM(V181:V188)</f>
        <v>13.81</v>
      </c>
    </row>
    <row r="190" spans="1:35" ht="14.25" x14ac:dyDescent="0.2">
      <c r="A190" s="29"/>
      <c r="B190" s="29"/>
      <c r="C190" s="29" t="s">
        <v>520</v>
      </c>
      <c r="D190" s="30" t="s">
        <v>521</v>
      </c>
      <c r="E190" s="31">
        <f>Source!AQ91</f>
        <v>116.43</v>
      </c>
      <c r="F190" s="32"/>
      <c r="G190" s="33" t="str">
        <f>Source!DI91</f>
        <v/>
      </c>
      <c r="H190" s="31">
        <f>Source!AV91</f>
        <v>1.0469999999999999</v>
      </c>
      <c r="I190" s="32">
        <f>Source!U91</f>
        <v>14.6282652</v>
      </c>
      <c r="J190" s="31"/>
      <c r="K190" s="32"/>
      <c r="AB190" s="28">
        <f>I190</f>
        <v>14.6282652</v>
      </c>
    </row>
    <row r="191" spans="1:35" ht="15" x14ac:dyDescent="0.25">
      <c r="C191" s="14" t="s">
        <v>522</v>
      </c>
      <c r="H191" s="45">
        <f>I183+I184+I186+I187+I188+I189+0</f>
        <v>673.13</v>
      </c>
      <c r="I191" s="45"/>
      <c r="J191" s="45">
        <f>K183+K184+K186+K187+K188+K189+0</f>
        <v>16676.240000000002</v>
      </c>
      <c r="K191" s="45"/>
      <c r="O191" s="28">
        <f>I183+I184+I186+I187+I188+I189+0</f>
        <v>673.13</v>
      </c>
      <c r="P191" s="28">
        <f>K183+K184+K186+K187+K188+K189+0</f>
        <v>16676.240000000002</v>
      </c>
      <c r="X191">
        <f>IF(Source!BI91&lt;=1,I183+I184+I186+I187+I188+I189-0, 0)</f>
        <v>0</v>
      </c>
      <c r="Y191">
        <f>IF(Source!BI91=2,I183+I184+I186+I187+I188+I189-0, 0)</f>
        <v>673.13</v>
      </c>
      <c r="Z191">
        <f>IF(Source!BI91=3,I183+I184+I186+I187+I188+I189-0, 0)</f>
        <v>0</v>
      </c>
      <c r="AA191">
        <f>IF(Source!BI91=4,I183+I184+I186+I187+I188+I189,0)</f>
        <v>0</v>
      </c>
    </row>
    <row r="193" spans="1:35" ht="114" x14ac:dyDescent="0.2">
      <c r="A193" s="29">
        <v>19</v>
      </c>
      <c r="B193" s="29" t="str">
        <f>Source!F92</f>
        <v>1.21-5-607</v>
      </c>
      <c r="C193" s="29" t="s">
        <v>239</v>
      </c>
      <c r="D193" s="30" t="str">
        <f>Source!H92</f>
        <v>КОМПЛЕКТ</v>
      </c>
      <c r="E193" s="31">
        <f>Source!I92</f>
        <v>4</v>
      </c>
      <c r="F193" s="32">
        <f>Source!AL92</f>
        <v>5982.6</v>
      </c>
      <c r="G193" s="33" t="str">
        <f>Source!DD92</f>
        <v/>
      </c>
      <c r="H193" s="31">
        <f>Source!AW92</f>
        <v>1</v>
      </c>
      <c r="I193" s="32">
        <f>ROUND((ROUND((Source!AC92*Source!AW92*Source!I92),2)),2)</f>
        <v>23930.400000000001</v>
      </c>
      <c r="J193" s="31">
        <f>IF(Source!BC92&lt;&gt; 0, Source!BC92, 1)</f>
        <v>5.95</v>
      </c>
      <c r="K193" s="32">
        <f>Source!P92</f>
        <v>142385.88</v>
      </c>
      <c r="Q193">
        <f>ROUND((Source!DN92/100)*ROUND((ROUND((Source!AF92*Source!AV92*Source!I92),2)),2), 2)</f>
        <v>0</v>
      </c>
      <c r="R193">
        <f>Source!X92</f>
        <v>0</v>
      </c>
      <c r="S193">
        <f>ROUND((Source!DO92/100)*ROUND((ROUND((Source!AF92*Source!AV92*Source!I92),2)),2), 2)</f>
        <v>0</v>
      </c>
      <c r="T193">
        <f>Source!Y92</f>
        <v>0</v>
      </c>
      <c r="U193">
        <f>ROUND((175/100)*ROUND((ROUND((Source!AE92*Source!AV92*Source!I92),2)),2), 2)</f>
        <v>0</v>
      </c>
      <c r="V193">
        <f>ROUND((160/100)*ROUND(ROUND((ROUND((Source!AE92*Source!AV92*Source!I92),2)*Source!BS92),2), 2), 2)</f>
        <v>0</v>
      </c>
      <c r="AI193">
        <v>3</v>
      </c>
    </row>
    <row r="194" spans="1:35" ht="15" x14ac:dyDescent="0.25">
      <c r="C194" s="14" t="s">
        <v>522</v>
      </c>
      <c r="H194" s="45">
        <f>I193+0</f>
        <v>23930.400000000001</v>
      </c>
      <c r="I194" s="45"/>
      <c r="J194" s="45">
        <f>K193+0</f>
        <v>142385.88</v>
      </c>
      <c r="K194" s="45"/>
      <c r="O194" s="28">
        <f>I193+0</f>
        <v>23930.400000000001</v>
      </c>
      <c r="P194" s="28">
        <f>K193+0</f>
        <v>142385.88</v>
      </c>
      <c r="X194">
        <f>IF(Source!BI92&lt;=1,I193-0, 0)</f>
        <v>0</v>
      </c>
      <c r="Y194">
        <f>IF(Source!BI92=2,I193-0, 0)</f>
        <v>23930.400000000001</v>
      </c>
      <c r="Z194">
        <f>IF(Source!BI92=3,I193-0, 0)</f>
        <v>0</v>
      </c>
      <c r="AA194">
        <f>IF(Source!BI92=4,I193,0)</f>
        <v>0</v>
      </c>
    </row>
    <row r="196" spans="1:35" ht="28.5" x14ac:dyDescent="0.2">
      <c r="A196" s="21">
        <v>20</v>
      </c>
      <c r="B196" s="21" t="str">
        <f>Source!F93</f>
        <v>4.8-301-1</v>
      </c>
      <c r="C196" s="21" t="s">
        <v>244</v>
      </c>
      <c r="D196" s="23" t="str">
        <f>Source!H93</f>
        <v>100 компл.</v>
      </c>
      <c r="E196" s="22">
        <f>Source!I93</f>
        <v>0.44</v>
      </c>
      <c r="F196" s="25"/>
      <c r="G196" s="24"/>
      <c r="H196" s="22"/>
      <c r="I196" s="25"/>
      <c r="J196" s="22"/>
      <c r="K196" s="25"/>
      <c r="Q196">
        <f>ROUND((Source!DN93/100)*ROUND((ROUND((Source!AF93*Source!AV93*Source!I93),2)),2), 2)</f>
        <v>1218.1099999999999</v>
      </c>
      <c r="R196">
        <f>Source!X93</f>
        <v>34530.43</v>
      </c>
      <c r="S196">
        <f>ROUND((Source!DO93/100)*ROUND((ROUND((Source!AF93*Source!AV93*Source!I93),2)),2), 2)</f>
        <v>761.32</v>
      </c>
      <c r="T196">
        <f>Source!Y93</f>
        <v>16139.22</v>
      </c>
      <c r="U196">
        <f>ROUND((175/100)*ROUND((ROUND((Source!AE93*Source!AV93*Source!I93),2)),2), 2)</f>
        <v>54.78</v>
      </c>
      <c r="V196">
        <f>ROUND((160/100)*ROUND(ROUND((ROUND((Source!AE93*Source!AV93*Source!I93),2)*Source!BS93),2), 2), 2)</f>
        <v>1728.26</v>
      </c>
      <c r="AI196">
        <v>0</v>
      </c>
    </row>
    <row r="197" spans="1:35" x14ac:dyDescent="0.2">
      <c r="C197" s="26" t="str">
        <f>"Объем: "&amp;Source!I93&amp;"=(5*"&amp;"4*"&amp;"2+"&amp;"2*"&amp;"2)/"&amp;"100"</f>
        <v>Объем: 0,44=(5*4*2+2*2)/100</v>
      </c>
    </row>
    <row r="198" spans="1:35" ht="14.25" x14ac:dyDescent="0.2">
      <c r="A198" s="21"/>
      <c r="B198" s="21"/>
      <c r="C198" s="21" t="s">
        <v>513</v>
      </c>
      <c r="D198" s="23"/>
      <c r="E198" s="22"/>
      <c r="F198" s="25">
        <f>Source!AO93</f>
        <v>2146.23</v>
      </c>
      <c r="G198" s="24" t="str">
        <f>Source!DG93</f>
        <v>*1,1</v>
      </c>
      <c r="H198" s="22">
        <f>Source!AV93</f>
        <v>1.0469999999999999</v>
      </c>
      <c r="I198" s="25">
        <f>ROUND((ROUND((Source!AF93*Source!AV93*Source!I93),2)),2)</f>
        <v>1087.5999999999999</v>
      </c>
      <c r="J198" s="22">
        <f>IF(Source!BA93&lt;&gt; 0, Source!BA93, 1)</f>
        <v>34.51</v>
      </c>
      <c r="K198" s="25">
        <f>Source!S93</f>
        <v>37533.08</v>
      </c>
      <c r="W198">
        <f>I198</f>
        <v>1087.5999999999999</v>
      </c>
    </row>
    <row r="199" spans="1:35" ht="14.25" x14ac:dyDescent="0.2">
      <c r="A199" s="21"/>
      <c r="B199" s="21"/>
      <c r="C199" s="21" t="s">
        <v>514</v>
      </c>
      <c r="D199" s="23"/>
      <c r="E199" s="22"/>
      <c r="F199" s="25">
        <f>Source!AM93</f>
        <v>715.67</v>
      </c>
      <c r="G199" s="24" t="str">
        <f>Source!DE93</f>
        <v>*1,1</v>
      </c>
      <c r="H199" s="22">
        <f>Source!AV93</f>
        <v>1.0469999999999999</v>
      </c>
      <c r="I199" s="25">
        <f>(ROUND((ROUND((((Source!ET93*1.1))*Source!AV93*Source!I93),2)),2)+ROUND((ROUND(((Source!AE93-((Source!EU93*1.1)))*Source!AV93*Source!I93),2)),2))</f>
        <v>362.66</v>
      </c>
      <c r="J199" s="22">
        <f>IF(Source!BB93&lt;&gt; 0, Source!BB93, 1)</f>
        <v>7.03</v>
      </c>
      <c r="K199" s="25">
        <f>Source!Q93</f>
        <v>2549.5</v>
      </c>
    </row>
    <row r="200" spans="1:35" ht="14.25" x14ac:dyDescent="0.2">
      <c r="A200" s="21"/>
      <c r="B200" s="21"/>
      <c r="C200" s="21" t="s">
        <v>515</v>
      </c>
      <c r="D200" s="23"/>
      <c r="E200" s="22"/>
      <c r="F200" s="25">
        <f>Source!AN93</f>
        <v>61.76</v>
      </c>
      <c r="G200" s="24" t="str">
        <f>Source!DF93</f>
        <v>*1,1</v>
      </c>
      <c r="H200" s="22">
        <f>Source!AV93</f>
        <v>1.0469999999999999</v>
      </c>
      <c r="I200" s="27">
        <f>ROUND((ROUND((Source!AE93*Source!AV93*Source!I93),2)),2)</f>
        <v>31.3</v>
      </c>
      <c r="J200" s="22">
        <f>IF(Source!BS93&lt;&gt; 0, Source!BS93, 1)</f>
        <v>34.51</v>
      </c>
      <c r="K200" s="27">
        <f>Source!R93</f>
        <v>1080.1600000000001</v>
      </c>
      <c r="W200">
        <f>I200</f>
        <v>31.3</v>
      </c>
    </row>
    <row r="201" spans="1:35" ht="14.25" x14ac:dyDescent="0.2">
      <c r="A201" s="21"/>
      <c r="B201" s="21"/>
      <c r="C201" s="21" t="s">
        <v>529</v>
      </c>
      <c r="D201" s="23"/>
      <c r="E201" s="22"/>
      <c r="F201" s="25">
        <f>Source!AL93</f>
        <v>535.53</v>
      </c>
      <c r="G201" s="24" t="str">
        <f>Source!DD93</f>
        <v/>
      </c>
      <c r="H201" s="22">
        <f>Source!AW93</f>
        <v>1</v>
      </c>
      <c r="I201" s="25">
        <f>ROUND((ROUND((Source!AC93*Source!AW93*Source!I93),2)),2)</f>
        <v>235.63</v>
      </c>
      <c r="J201" s="22">
        <f>IF(Source!BC93&lt;&gt; 0, Source!BC93, 1)</f>
        <v>7.41</v>
      </c>
      <c r="K201" s="25">
        <f>Source!P93</f>
        <v>1746.02</v>
      </c>
    </row>
    <row r="202" spans="1:35" ht="14.25" x14ac:dyDescent="0.2">
      <c r="A202" s="21"/>
      <c r="B202" s="21"/>
      <c r="C202" s="21" t="s">
        <v>516</v>
      </c>
      <c r="D202" s="23" t="s">
        <v>517</v>
      </c>
      <c r="E202" s="22">
        <f>Source!DN93</f>
        <v>112</v>
      </c>
      <c r="F202" s="25"/>
      <c r="G202" s="24"/>
      <c r="H202" s="22"/>
      <c r="I202" s="25">
        <f>SUM(Q196:Q201)</f>
        <v>1218.1099999999999</v>
      </c>
      <c r="J202" s="22">
        <f>Source!BZ93</f>
        <v>92</v>
      </c>
      <c r="K202" s="25">
        <f>SUM(R196:R201)</f>
        <v>34530.43</v>
      </c>
    </row>
    <row r="203" spans="1:35" ht="14.25" x14ac:dyDescent="0.2">
      <c r="A203" s="21"/>
      <c r="B203" s="21"/>
      <c r="C203" s="21" t="s">
        <v>518</v>
      </c>
      <c r="D203" s="23" t="s">
        <v>517</v>
      </c>
      <c r="E203" s="22">
        <f>Source!DO93</f>
        <v>70</v>
      </c>
      <c r="F203" s="25"/>
      <c r="G203" s="24"/>
      <c r="H203" s="22"/>
      <c r="I203" s="25">
        <f>SUM(S196:S202)</f>
        <v>761.32</v>
      </c>
      <c r="J203" s="22">
        <f>Source!CA93</f>
        <v>43</v>
      </c>
      <c r="K203" s="25">
        <f>SUM(T196:T202)</f>
        <v>16139.22</v>
      </c>
    </row>
    <row r="204" spans="1:35" ht="14.25" x14ac:dyDescent="0.2">
      <c r="A204" s="21"/>
      <c r="B204" s="21"/>
      <c r="C204" s="21" t="s">
        <v>519</v>
      </c>
      <c r="D204" s="23" t="s">
        <v>517</v>
      </c>
      <c r="E204" s="22">
        <f>175</f>
        <v>175</v>
      </c>
      <c r="F204" s="25"/>
      <c r="G204" s="24"/>
      <c r="H204" s="22"/>
      <c r="I204" s="25">
        <f>SUM(U196:U203)</f>
        <v>54.78</v>
      </c>
      <c r="J204" s="22">
        <f>160</f>
        <v>160</v>
      </c>
      <c r="K204" s="25">
        <f>SUM(V196:V203)</f>
        <v>1728.26</v>
      </c>
    </row>
    <row r="205" spans="1:35" ht="14.25" x14ac:dyDescent="0.2">
      <c r="A205" s="29"/>
      <c r="B205" s="29"/>
      <c r="C205" s="29" t="s">
        <v>520</v>
      </c>
      <c r="D205" s="30" t="s">
        <v>521</v>
      </c>
      <c r="E205" s="31">
        <f>Source!AQ93</f>
        <v>155.88</v>
      </c>
      <c r="F205" s="32"/>
      <c r="G205" s="33" t="str">
        <f>Source!DI93</f>
        <v>*1,1</v>
      </c>
      <c r="H205" s="31">
        <f>Source!AV93</f>
        <v>1.0469999999999999</v>
      </c>
      <c r="I205" s="32">
        <f>Source!U93</f>
        <v>78.991878240000005</v>
      </c>
      <c r="J205" s="31"/>
      <c r="K205" s="32"/>
      <c r="AB205" s="28">
        <f>I205</f>
        <v>78.991878240000005</v>
      </c>
    </row>
    <row r="206" spans="1:35" ht="15" x14ac:dyDescent="0.25">
      <c r="C206" s="14" t="s">
        <v>522</v>
      </c>
      <c r="H206" s="45">
        <f>I198+I199+I201+I202+I203+I204+0</f>
        <v>3720.1000000000004</v>
      </c>
      <c r="I206" s="45"/>
      <c r="J206" s="45">
        <f>K198+K199+K201+K202+K203+K204+0</f>
        <v>94226.51</v>
      </c>
      <c r="K206" s="45"/>
      <c r="O206" s="28">
        <f>I198+I199+I201+I202+I203+I204+0</f>
        <v>3720.1000000000004</v>
      </c>
      <c r="P206" s="28">
        <f>K198+K199+K201+K202+K203+K204+0</f>
        <v>94226.51</v>
      </c>
      <c r="X206">
        <f>IF(Source!BI93&lt;=1,I198+I199+I201+I202+I203+I204-0, 0)</f>
        <v>0</v>
      </c>
      <c r="Y206">
        <f>IF(Source!BI93=2,I198+I199+I201+I202+I203+I204-0, 0)</f>
        <v>3720.1000000000004</v>
      </c>
      <c r="Z206">
        <f>IF(Source!BI93=3,I198+I199+I201+I202+I203+I204-0, 0)</f>
        <v>0</v>
      </c>
      <c r="AA206">
        <f>IF(Source!BI93=4,I198+I199+I201+I202+I203+I204,0)</f>
        <v>0</v>
      </c>
    </row>
    <row r="208" spans="1:35" ht="28.5" x14ac:dyDescent="0.2">
      <c r="A208" s="21">
        <v>21</v>
      </c>
      <c r="B208" s="21" t="str">
        <f>Source!F94</f>
        <v>1.21-5-1069</v>
      </c>
      <c r="C208" s="21" t="s">
        <v>249</v>
      </c>
      <c r="D208" s="23" t="str">
        <f>Source!H94</f>
        <v>КОМПЛЕКТ</v>
      </c>
      <c r="E208" s="22">
        <f>Source!I94</f>
        <v>44</v>
      </c>
      <c r="F208" s="25">
        <f>Source!AL94</f>
        <v>153.63</v>
      </c>
      <c r="G208" s="24" t="str">
        <f>Source!DD94</f>
        <v/>
      </c>
      <c r="H208" s="22">
        <f>Source!AW94</f>
        <v>1</v>
      </c>
      <c r="I208" s="25">
        <f>ROUND((ROUND((Source!AC94*Source!AW94*Source!I94),2)),2)</f>
        <v>6759.72</v>
      </c>
      <c r="J208" s="22">
        <f>IF(Source!BC94&lt;&gt; 0, Source!BC94, 1)</f>
        <v>2.11</v>
      </c>
      <c r="K208" s="25">
        <f>Source!P94</f>
        <v>14263.01</v>
      </c>
      <c r="Q208">
        <f>ROUND((Source!DN94/100)*ROUND((ROUND((Source!AF94*Source!AV94*Source!I94),2)),2), 2)</f>
        <v>0</v>
      </c>
      <c r="R208">
        <f>Source!X94</f>
        <v>0</v>
      </c>
      <c r="S208">
        <f>ROUND((Source!DO94/100)*ROUND((ROUND((Source!AF94*Source!AV94*Source!I94),2)),2), 2)</f>
        <v>0</v>
      </c>
      <c r="T208">
        <f>Source!Y94</f>
        <v>0</v>
      </c>
      <c r="U208">
        <f>ROUND((175/100)*ROUND((ROUND((Source!AE94*Source!AV94*Source!I94),2)),2), 2)</f>
        <v>0</v>
      </c>
      <c r="V208">
        <f>ROUND((160/100)*ROUND(ROUND((ROUND((Source!AE94*Source!AV94*Source!I94),2)*Source!BS94),2), 2), 2)</f>
        <v>0</v>
      </c>
      <c r="AI208">
        <v>3</v>
      </c>
    </row>
    <row r="209" spans="1:35" x14ac:dyDescent="0.2">
      <c r="A209" s="34"/>
      <c r="B209" s="34"/>
      <c r="C209" s="35" t="str">
        <f>"Объем: "&amp;Source!I94&amp;"=5*"&amp;"4*"&amp;"2+"&amp;"2*"&amp;"2"</f>
        <v>Объем: 44=5*4*2+2*2</v>
      </c>
      <c r="D209" s="34"/>
      <c r="E209" s="34"/>
      <c r="F209" s="34"/>
      <c r="G209" s="34"/>
      <c r="H209" s="34"/>
      <c r="I209" s="34"/>
      <c r="J209" s="34"/>
      <c r="K209" s="34"/>
    </row>
    <row r="210" spans="1:35" ht="15" x14ac:dyDescent="0.25">
      <c r="C210" s="14" t="s">
        <v>522</v>
      </c>
      <c r="H210" s="45">
        <f>I208+0</f>
        <v>6759.72</v>
      </c>
      <c r="I210" s="45"/>
      <c r="J210" s="45">
        <f>K208+0</f>
        <v>14263.01</v>
      </c>
      <c r="K210" s="45"/>
      <c r="O210" s="28">
        <f>I208+0</f>
        <v>6759.72</v>
      </c>
      <c r="P210" s="28">
        <f>K208+0</f>
        <v>14263.01</v>
      </c>
      <c r="X210">
        <f>IF(Source!BI94&lt;=1,I208-0, 0)</f>
        <v>0</v>
      </c>
      <c r="Y210">
        <f>IF(Source!BI94=2,I208-0, 0)</f>
        <v>6759.72</v>
      </c>
      <c r="Z210">
        <f>IF(Source!BI94=3,I208-0, 0)</f>
        <v>0</v>
      </c>
      <c r="AA210">
        <f>IF(Source!BI94=4,I208,0)</f>
        <v>0</v>
      </c>
    </row>
    <row r="213" spans="1:35" ht="15" x14ac:dyDescent="0.25">
      <c r="A213" s="44" t="str">
        <f>CONCATENATE("Итого по разделу: ",IF(Source!G96&lt;&gt;"Новый раздел", Source!G96, ""))</f>
        <v>Итого по разделу: Монтажные работы</v>
      </c>
      <c r="B213" s="44"/>
      <c r="C213" s="44"/>
      <c r="D213" s="44"/>
      <c r="E213" s="44"/>
      <c r="F213" s="44"/>
      <c r="G213" s="44"/>
      <c r="H213" s="42">
        <f>SUM(O139:O212)</f>
        <v>142572.53</v>
      </c>
      <c r="I213" s="43"/>
      <c r="J213" s="42">
        <f>SUM(P139:P212)</f>
        <v>1298782.44</v>
      </c>
      <c r="K213" s="43"/>
    </row>
    <row r="214" spans="1:35" hidden="1" x14ac:dyDescent="0.2">
      <c r="A214" t="s">
        <v>531</v>
      </c>
      <c r="H214">
        <f>SUM(AC139:AC213)</f>
        <v>0</v>
      </c>
      <c r="J214">
        <f>SUM(AD139:AD213)</f>
        <v>0</v>
      </c>
    </row>
    <row r="215" spans="1:35" hidden="1" x14ac:dyDescent="0.2">
      <c r="A215" t="s">
        <v>532</v>
      </c>
      <c r="H215">
        <f>SUM(AE139:AE214)</f>
        <v>0</v>
      </c>
      <c r="J215">
        <f>SUM(AF139:AF214)</f>
        <v>0</v>
      </c>
    </row>
    <row r="217" spans="1:35" ht="16.5" x14ac:dyDescent="0.25">
      <c r="A217" s="46" t="str">
        <f>CONCATENATE("Раздел: ",IF(Source!G126&lt;&gt;"Новый раздел", Source!G126, ""))</f>
        <v>Раздел: Благоустройство. Дорожное покрытие (Sн сл=18,69м2, Sв сл=140м2)</v>
      </c>
      <c r="B217" s="46"/>
      <c r="C217" s="46"/>
      <c r="D217" s="46"/>
      <c r="E217" s="46"/>
      <c r="F217" s="46"/>
      <c r="G217" s="46"/>
      <c r="H217" s="46"/>
      <c r="I217" s="46"/>
      <c r="J217" s="46"/>
      <c r="K217" s="46"/>
    </row>
    <row r="218" spans="1:35" ht="52.5" x14ac:dyDescent="0.2">
      <c r="A218" s="21">
        <v>22</v>
      </c>
      <c r="B218" s="21" t="s">
        <v>535</v>
      </c>
      <c r="C218" s="21" t="s">
        <v>254</v>
      </c>
      <c r="D218" s="23" t="str">
        <f>Source!H130</f>
        <v>100 м3 конструкций</v>
      </c>
      <c r="E218" s="22">
        <f>Source!I130</f>
        <v>8.0299999999999996E-2</v>
      </c>
      <c r="F218" s="25"/>
      <c r="G218" s="24"/>
      <c r="H218" s="22"/>
      <c r="I218" s="25"/>
      <c r="J218" s="22"/>
      <c r="K218" s="25"/>
      <c r="Q218">
        <f>ROUND((Source!DN130/100)*ROUND((ROUND((Source!AF130*Source!AV130*Source!I130),2)),2), 2)</f>
        <v>124.88</v>
      </c>
      <c r="R218">
        <f>Source!X130</f>
        <v>3770.91</v>
      </c>
      <c r="S218">
        <f>ROUND((Source!DO130/100)*ROUND((ROUND((Source!AF130*Source!AV130*Source!I130),2)),2), 2)</f>
        <v>85.86</v>
      </c>
      <c r="T218">
        <f>Source!Y130</f>
        <v>2208.67</v>
      </c>
      <c r="U218">
        <f>ROUND((175/100)*ROUND((ROUND((Source!AE130*Source!AV130*Source!I130),2)),2), 2)</f>
        <v>81.41</v>
      </c>
      <c r="V218">
        <f>ROUND((160/100)*ROUND(ROUND((ROUND((Source!AE130*Source!AV130*Source!I130),2)*Source!BS130),2), 2), 2)</f>
        <v>2568.66</v>
      </c>
      <c r="AI218">
        <v>0</v>
      </c>
    </row>
    <row r="219" spans="1:35" x14ac:dyDescent="0.2">
      <c r="C219" s="26" t="str">
        <f>"Объем: "&amp;Source!I130&amp;"=8,03/"&amp;"100"</f>
        <v>Объем: 0,0803=8,03/100</v>
      </c>
    </row>
    <row r="220" spans="1:35" ht="14.25" x14ac:dyDescent="0.2">
      <c r="A220" s="21"/>
      <c r="B220" s="21"/>
      <c r="C220" s="21" t="s">
        <v>513</v>
      </c>
      <c r="D220" s="23"/>
      <c r="E220" s="22"/>
      <c r="F220" s="25">
        <f>Source!AO130</f>
        <v>1687.95</v>
      </c>
      <c r="G220" s="24" t="str">
        <f>Source!DG130</f>
        <v>)*1,1</v>
      </c>
      <c r="H220" s="22">
        <f>Source!AV130</f>
        <v>1.0469999999999999</v>
      </c>
      <c r="I220" s="25">
        <f>ROUND((ROUND((Source!AF130*Source!AV130*Source!I130),2)),2)</f>
        <v>156.1</v>
      </c>
      <c r="J220" s="22">
        <f>IF(Source!BA130&lt;&gt; 0, Source!BA130, 1)</f>
        <v>34.51</v>
      </c>
      <c r="K220" s="25">
        <f>Source!S130</f>
        <v>5387.01</v>
      </c>
      <c r="W220">
        <f>I220</f>
        <v>156.1</v>
      </c>
    </row>
    <row r="221" spans="1:35" ht="14.25" x14ac:dyDescent="0.2">
      <c r="A221" s="21"/>
      <c r="B221" s="21"/>
      <c r="C221" s="21" t="s">
        <v>514</v>
      </c>
      <c r="D221" s="23"/>
      <c r="E221" s="22"/>
      <c r="F221" s="25">
        <f>Source!AM130</f>
        <v>1935.93</v>
      </c>
      <c r="G221" s="24" t="str">
        <f>Source!DE130</f>
        <v>)*1,1</v>
      </c>
      <c r="H221" s="22">
        <f>Source!AV130</f>
        <v>1.0469999999999999</v>
      </c>
      <c r="I221" s="25">
        <f>(ROUND((ROUND((((Source!ET130*1.1))*Source!AV130*Source!I130),2)),2)+ROUND((ROUND(((Source!AE130-((Source!EU130*1.1)))*Source!AV130*Source!I130),2)),2))</f>
        <v>179.04</v>
      </c>
      <c r="J221" s="22">
        <f>IF(Source!BB130&lt;&gt; 0, Source!BB130, 1)</f>
        <v>16.46</v>
      </c>
      <c r="K221" s="25">
        <f>Source!Q130</f>
        <v>2947</v>
      </c>
    </row>
    <row r="222" spans="1:35" ht="14.25" x14ac:dyDescent="0.2">
      <c r="A222" s="21"/>
      <c r="B222" s="21"/>
      <c r="C222" s="21" t="s">
        <v>515</v>
      </c>
      <c r="D222" s="23"/>
      <c r="E222" s="22"/>
      <c r="F222" s="25">
        <f>Source!AN130</f>
        <v>502.99</v>
      </c>
      <c r="G222" s="24" t="str">
        <f>Source!DF130</f>
        <v>)*1,1</v>
      </c>
      <c r="H222" s="22">
        <f>Source!AV130</f>
        <v>1.0469999999999999</v>
      </c>
      <c r="I222" s="27">
        <f>ROUND((ROUND((Source!AE130*Source!AV130*Source!I130),2)),2)</f>
        <v>46.52</v>
      </c>
      <c r="J222" s="22">
        <f>IF(Source!BS130&lt;&gt; 0, Source!BS130, 1)</f>
        <v>34.51</v>
      </c>
      <c r="K222" s="27">
        <f>Source!R130</f>
        <v>1605.41</v>
      </c>
      <c r="W222">
        <f>I222</f>
        <v>46.52</v>
      </c>
    </row>
    <row r="223" spans="1:35" ht="14.25" x14ac:dyDescent="0.2">
      <c r="A223" s="21"/>
      <c r="B223" s="21"/>
      <c r="C223" s="21" t="s">
        <v>516</v>
      </c>
      <c r="D223" s="23" t="s">
        <v>517</v>
      </c>
      <c r="E223" s="22">
        <f>Source!DN130</f>
        <v>80</v>
      </c>
      <c r="F223" s="25"/>
      <c r="G223" s="24"/>
      <c r="H223" s="22"/>
      <c r="I223" s="25">
        <f>SUM(Q218:Q222)</f>
        <v>124.88</v>
      </c>
      <c r="J223" s="22">
        <f>Source!BZ130</f>
        <v>70</v>
      </c>
      <c r="K223" s="25">
        <f>SUM(R218:R222)</f>
        <v>3770.91</v>
      </c>
    </row>
    <row r="224" spans="1:35" ht="14.25" x14ac:dyDescent="0.2">
      <c r="A224" s="21"/>
      <c r="B224" s="21"/>
      <c r="C224" s="21" t="s">
        <v>518</v>
      </c>
      <c r="D224" s="23" t="s">
        <v>517</v>
      </c>
      <c r="E224" s="22">
        <f>Source!DO130</f>
        <v>55</v>
      </c>
      <c r="F224" s="25"/>
      <c r="G224" s="24"/>
      <c r="H224" s="22"/>
      <c r="I224" s="25">
        <f>SUM(S218:S223)</f>
        <v>85.86</v>
      </c>
      <c r="J224" s="22">
        <f>Source!CA130</f>
        <v>41</v>
      </c>
      <c r="K224" s="25">
        <f>SUM(T218:T223)</f>
        <v>2208.67</v>
      </c>
    </row>
    <row r="225" spans="1:35" ht="14.25" x14ac:dyDescent="0.2">
      <c r="A225" s="21"/>
      <c r="B225" s="21"/>
      <c r="C225" s="21" t="s">
        <v>519</v>
      </c>
      <c r="D225" s="23" t="s">
        <v>517</v>
      </c>
      <c r="E225" s="22">
        <f>175</f>
        <v>175</v>
      </c>
      <c r="F225" s="25"/>
      <c r="G225" s="24"/>
      <c r="H225" s="22"/>
      <c r="I225" s="25">
        <f>SUM(U218:U224)</f>
        <v>81.41</v>
      </c>
      <c r="J225" s="22">
        <f>160</f>
        <v>160</v>
      </c>
      <c r="K225" s="25">
        <f>SUM(V218:V224)</f>
        <v>2568.66</v>
      </c>
    </row>
    <row r="226" spans="1:35" ht="14.25" x14ac:dyDescent="0.2">
      <c r="A226" s="29"/>
      <c r="B226" s="29"/>
      <c r="C226" s="29" t="s">
        <v>520</v>
      </c>
      <c r="D226" s="30" t="s">
        <v>521</v>
      </c>
      <c r="E226" s="31">
        <f>Source!AQ130</f>
        <v>155</v>
      </c>
      <c r="F226" s="32"/>
      <c r="G226" s="33" t="str">
        <f>Source!DI130</f>
        <v>)*1,1</v>
      </c>
      <c r="H226" s="31">
        <f>Source!AV130</f>
        <v>1.0469999999999999</v>
      </c>
      <c r="I226" s="32">
        <f>Source!U130</f>
        <v>14.334634049999998</v>
      </c>
      <c r="J226" s="31"/>
      <c r="K226" s="32"/>
      <c r="AB226" s="28">
        <f>I226</f>
        <v>14.334634049999998</v>
      </c>
    </row>
    <row r="227" spans="1:35" ht="15" x14ac:dyDescent="0.25">
      <c r="C227" s="14" t="s">
        <v>522</v>
      </c>
      <c r="H227" s="45">
        <f>I220+I221+I223+I224+I225+0</f>
        <v>627.29</v>
      </c>
      <c r="I227" s="45"/>
      <c r="J227" s="45">
        <f>K220+K221+K223+K224+K225+0</f>
        <v>16882.25</v>
      </c>
      <c r="K227" s="45"/>
      <c r="O227" s="28">
        <f>I220+I221+I223+I224+I225+0</f>
        <v>627.29</v>
      </c>
      <c r="P227" s="28">
        <f>K220+K221+K223+K224+K225+0</f>
        <v>16882.25</v>
      </c>
      <c r="X227">
        <f>IF(Source!BI130&lt;=1,I220+I221+I223+I224+I225-0, 0)</f>
        <v>627.29</v>
      </c>
      <c r="Y227">
        <f>IF(Source!BI130=2,I220+I221+I223+I224+I225-0, 0)</f>
        <v>0</v>
      </c>
      <c r="Z227">
        <f>IF(Source!BI130=3,I220+I221+I223+I224+I225-0, 0)</f>
        <v>0</v>
      </c>
      <c r="AA227">
        <f>IF(Source!BI130=4,I220+I221+I223+I224+I225,0)</f>
        <v>0</v>
      </c>
    </row>
    <row r="229" spans="1:35" ht="52.5" x14ac:dyDescent="0.2">
      <c r="A229" s="21">
        <v>23</v>
      </c>
      <c r="B229" s="21" t="s">
        <v>536</v>
      </c>
      <c r="C229" s="21" t="s">
        <v>261</v>
      </c>
      <c r="D229" s="23" t="str">
        <f>Source!H131</f>
        <v>100 м3 конструкций</v>
      </c>
      <c r="E229" s="22">
        <f>Source!I131</f>
        <v>7.0000000000000007E-2</v>
      </c>
      <c r="F229" s="25"/>
      <c r="G229" s="24"/>
      <c r="H229" s="22"/>
      <c r="I229" s="25"/>
      <c r="J229" s="22"/>
      <c r="K229" s="25"/>
      <c r="Q229">
        <f>ROUND((Source!DN131/100)*ROUND((ROUND((Source!AF131*Source!AV131*Source!I131),2)),2), 2)</f>
        <v>40.29</v>
      </c>
      <c r="R229">
        <f>Source!X131</f>
        <v>1216.54</v>
      </c>
      <c r="S229">
        <f>ROUND((Source!DO131/100)*ROUND((ROUND((Source!AF131*Source!AV131*Source!I131),2)),2), 2)</f>
        <v>27.7</v>
      </c>
      <c r="T229">
        <f>Source!Y131</f>
        <v>712.55</v>
      </c>
      <c r="U229">
        <f>ROUND((175/100)*ROUND((ROUND((Source!AE131*Source!AV131*Source!I131),2)),2), 2)</f>
        <v>24.83</v>
      </c>
      <c r="V229">
        <f>ROUND((160/100)*ROUND(ROUND((ROUND((Source!AE131*Source!AV131*Source!I131),2)*Source!BS131),2), 2), 2)</f>
        <v>783.52</v>
      </c>
      <c r="AI229">
        <v>0</v>
      </c>
    </row>
    <row r="230" spans="1:35" x14ac:dyDescent="0.2">
      <c r="C230" s="26" t="str">
        <f>"Объем: "&amp;Source!I131&amp;"=7/"&amp;"100"</f>
        <v>Объем: 0,07=7/100</v>
      </c>
    </row>
    <row r="231" spans="1:35" ht="14.25" x14ac:dyDescent="0.2">
      <c r="A231" s="21"/>
      <c r="B231" s="21"/>
      <c r="C231" s="21" t="s">
        <v>513</v>
      </c>
      <c r="D231" s="23"/>
      <c r="E231" s="22"/>
      <c r="F231" s="25">
        <f>Source!AO131</f>
        <v>624.69000000000005</v>
      </c>
      <c r="G231" s="24" t="str">
        <f>Source!DG131</f>
        <v>)*1,1</v>
      </c>
      <c r="H231" s="22">
        <f>Source!AV131</f>
        <v>1.0469999999999999</v>
      </c>
      <c r="I231" s="25">
        <f>ROUND((ROUND((Source!AF131*Source!AV131*Source!I131),2)),2)</f>
        <v>50.36</v>
      </c>
      <c r="J231" s="22">
        <f>IF(Source!BA131&lt;&gt; 0, Source!BA131, 1)</f>
        <v>34.51</v>
      </c>
      <c r="K231" s="25">
        <f>Source!S131</f>
        <v>1737.92</v>
      </c>
      <c r="W231">
        <f>I231</f>
        <v>50.36</v>
      </c>
    </row>
    <row r="232" spans="1:35" ht="14.25" x14ac:dyDescent="0.2">
      <c r="A232" s="21"/>
      <c r="B232" s="21"/>
      <c r="C232" s="21" t="s">
        <v>514</v>
      </c>
      <c r="D232" s="23"/>
      <c r="E232" s="22"/>
      <c r="F232" s="25">
        <f>Source!AM131</f>
        <v>2355.04</v>
      </c>
      <c r="G232" s="24" t="str">
        <f>Source!DE131</f>
        <v>)*1,1</v>
      </c>
      <c r="H232" s="22">
        <f>Source!AV131</f>
        <v>1.0469999999999999</v>
      </c>
      <c r="I232" s="25">
        <f>(ROUND((ROUND((((Source!ET131*1.1))*Source!AV131*Source!I131),2)),2)+ROUND((ROUND(((Source!AE131-((Source!EU131*1.1)))*Source!AV131*Source!I131),2)),2))</f>
        <v>189.86</v>
      </c>
      <c r="J232" s="22">
        <f>IF(Source!BB131&lt;&gt; 0, Source!BB131, 1)</f>
        <v>11.35</v>
      </c>
      <c r="K232" s="25">
        <f>Source!Q131</f>
        <v>2154.91</v>
      </c>
    </row>
    <row r="233" spans="1:35" ht="14.25" x14ac:dyDescent="0.2">
      <c r="A233" s="21"/>
      <c r="B233" s="21"/>
      <c r="C233" s="21" t="s">
        <v>515</v>
      </c>
      <c r="D233" s="23"/>
      <c r="E233" s="22"/>
      <c r="F233" s="25">
        <f>Source!AN131</f>
        <v>176.03</v>
      </c>
      <c r="G233" s="24" t="str">
        <f>Source!DF131</f>
        <v>)*1,1</v>
      </c>
      <c r="H233" s="22">
        <f>Source!AV131</f>
        <v>1.0469999999999999</v>
      </c>
      <c r="I233" s="27">
        <f>ROUND((ROUND((Source!AE131*Source!AV131*Source!I131),2)),2)</f>
        <v>14.19</v>
      </c>
      <c r="J233" s="22">
        <f>IF(Source!BS131&lt;&gt; 0, Source!BS131, 1)</f>
        <v>34.51</v>
      </c>
      <c r="K233" s="27">
        <f>Source!R131</f>
        <v>489.7</v>
      </c>
      <c r="W233">
        <f>I233</f>
        <v>14.19</v>
      </c>
    </row>
    <row r="234" spans="1:35" ht="14.25" x14ac:dyDescent="0.2">
      <c r="A234" s="21"/>
      <c r="B234" s="21"/>
      <c r="C234" s="21" t="s">
        <v>516</v>
      </c>
      <c r="D234" s="23" t="s">
        <v>517</v>
      </c>
      <c r="E234" s="22">
        <f>Source!DN131</f>
        <v>80</v>
      </c>
      <c r="F234" s="25"/>
      <c r="G234" s="24"/>
      <c r="H234" s="22"/>
      <c r="I234" s="25">
        <f>SUM(Q229:Q233)</f>
        <v>40.29</v>
      </c>
      <c r="J234" s="22">
        <f>Source!BZ131</f>
        <v>70</v>
      </c>
      <c r="K234" s="25">
        <f>SUM(R229:R233)</f>
        <v>1216.54</v>
      </c>
    </row>
    <row r="235" spans="1:35" ht="14.25" x14ac:dyDescent="0.2">
      <c r="A235" s="21"/>
      <c r="B235" s="21"/>
      <c r="C235" s="21" t="s">
        <v>518</v>
      </c>
      <c r="D235" s="23" t="s">
        <v>517</v>
      </c>
      <c r="E235" s="22">
        <f>Source!DO131</f>
        <v>55</v>
      </c>
      <c r="F235" s="25"/>
      <c r="G235" s="24"/>
      <c r="H235" s="22"/>
      <c r="I235" s="25">
        <f>SUM(S229:S234)</f>
        <v>27.7</v>
      </c>
      <c r="J235" s="22">
        <f>Source!CA131</f>
        <v>41</v>
      </c>
      <c r="K235" s="25">
        <f>SUM(T229:T234)</f>
        <v>712.55</v>
      </c>
    </row>
    <row r="236" spans="1:35" ht="14.25" x14ac:dyDescent="0.2">
      <c r="A236" s="21"/>
      <c r="B236" s="21"/>
      <c r="C236" s="21" t="s">
        <v>519</v>
      </c>
      <c r="D236" s="23" t="s">
        <v>517</v>
      </c>
      <c r="E236" s="22">
        <f>175</f>
        <v>175</v>
      </c>
      <c r="F236" s="25"/>
      <c r="G236" s="24"/>
      <c r="H236" s="22"/>
      <c r="I236" s="25">
        <f>SUM(U229:U235)</f>
        <v>24.83</v>
      </c>
      <c r="J236" s="22">
        <f>160</f>
        <v>160</v>
      </c>
      <c r="K236" s="25">
        <f>SUM(V229:V235)</f>
        <v>783.52</v>
      </c>
    </row>
    <row r="237" spans="1:35" ht="14.25" x14ac:dyDescent="0.2">
      <c r="A237" s="29"/>
      <c r="B237" s="29"/>
      <c r="C237" s="29" t="s">
        <v>520</v>
      </c>
      <c r="D237" s="30" t="s">
        <v>521</v>
      </c>
      <c r="E237" s="31">
        <f>Source!AQ131</f>
        <v>49.5</v>
      </c>
      <c r="F237" s="32"/>
      <c r="G237" s="33" t="str">
        <f>Source!DI131</f>
        <v>)*1,1</v>
      </c>
      <c r="H237" s="31">
        <f>Source!AV131</f>
        <v>1.0469999999999999</v>
      </c>
      <c r="I237" s="32">
        <f>Source!U131</f>
        <v>3.9906405</v>
      </c>
      <c r="J237" s="31"/>
      <c r="K237" s="32"/>
      <c r="AB237" s="28">
        <f>I237</f>
        <v>3.9906405</v>
      </c>
    </row>
    <row r="238" spans="1:35" ht="15" x14ac:dyDescent="0.25">
      <c r="C238" s="14" t="s">
        <v>522</v>
      </c>
      <c r="H238" s="45">
        <f>I231+I232+I234+I235+I236+0</f>
        <v>333.04</v>
      </c>
      <c r="I238" s="45"/>
      <c r="J238" s="45">
        <f>K231+K232+K234+K235+K236+0</f>
        <v>6605.4400000000005</v>
      </c>
      <c r="K238" s="45"/>
      <c r="O238" s="28">
        <f>I231+I232+I234+I235+I236+0</f>
        <v>333.04</v>
      </c>
      <c r="P238" s="28">
        <f>K231+K232+K234+K235+K236+0</f>
        <v>6605.4400000000005</v>
      </c>
      <c r="X238">
        <f>IF(Source!BI131&lt;=1,I231+I232+I234+I235+I236-0, 0)</f>
        <v>333.04</v>
      </c>
      <c r="Y238">
        <f>IF(Source!BI131=2,I231+I232+I234+I235+I236-0, 0)</f>
        <v>0</v>
      </c>
      <c r="Z238">
        <f>IF(Source!BI131=3,I231+I232+I234+I235+I236-0, 0)</f>
        <v>0</v>
      </c>
      <c r="AA238">
        <f>IF(Source!BI131=4,I231+I232+I234+I235+I236,0)</f>
        <v>0</v>
      </c>
    </row>
    <row r="240" spans="1:35" ht="52.5" x14ac:dyDescent="0.2">
      <c r="A240" s="21">
        <v>24</v>
      </c>
      <c r="B240" s="21" t="s">
        <v>537</v>
      </c>
      <c r="C240" s="21" t="s">
        <v>265</v>
      </c>
      <c r="D240" s="23" t="str">
        <f>Source!H132</f>
        <v>100 м</v>
      </c>
      <c r="E240" s="22">
        <f>Source!I132</f>
        <v>1.7999999999999999E-2</v>
      </c>
      <c r="F240" s="25"/>
      <c r="G240" s="24"/>
      <c r="H240" s="22"/>
      <c r="I240" s="25"/>
      <c r="J240" s="22"/>
      <c r="K240" s="25"/>
      <c r="Q240">
        <f>ROUND((Source!DN132/100)*ROUND((ROUND((Source!AF132*Source!AV132*Source!I132),2)),2), 2)</f>
        <v>14.22</v>
      </c>
      <c r="R240">
        <f>Source!X132</f>
        <v>429.51</v>
      </c>
      <c r="S240">
        <f>ROUND((Source!DO132/100)*ROUND((ROUND((Source!AF132*Source!AV132*Source!I132),2)),2), 2)</f>
        <v>9.7799999999999994</v>
      </c>
      <c r="T240">
        <f>Source!Y132</f>
        <v>251.57</v>
      </c>
      <c r="U240">
        <f>ROUND((175/100)*ROUND((ROUND((Source!AE132*Source!AV132*Source!I132),2)),2), 2)</f>
        <v>0</v>
      </c>
      <c r="V240">
        <f>ROUND((160/100)*ROUND(ROUND((ROUND((Source!AE132*Source!AV132*Source!I132),2)*Source!BS132),2), 2), 2)</f>
        <v>0</v>
      </c>
      <c r="AI240">
        <v>0</v>
      </c>
    </row>
    <row r="241" spans="1:35" x14ac:dyDescent="0.2">
      <c r="C241" s="26" t="str">
        <f>"Объем: "&amp;Source!I132&amp;"=1,8/"&amp;"100"</f>
        <v>Объем: 0,018=1,8/100</v>
      </c>
    </row>
    <row r="242" spans="1:35" ht="14.25" x14ac:dyDescent="0.2">
      <c r="A242" s="21"/>
      <c r="B242" s="21"/>
      <c r="C242" s="21" t="s">
        <v>513</v>
      </c>
      <c r="D242" s="23"/>
      <c r="E242" s="22"/>
      <c r="F242" s="25">
        <f>Source!AO132</f>
        <v>857.51</v>
      </c>
      <c r="G242" s="24" t="str">
        <f>Source!DG132</f>
        <v>)*1,1</v>
      </c>
      <c r="H242" s="22">
        <f>Source!AV132</f>
        <v>1.0469999999999999</v>
      </c>
      <c r="I242" s="25">
        <f>ROUND((ROUND((Source!AF132*Source!AV132*Source!I132),2)),2)</f>
        <v>17.78</v>
      </c>
      <c r="J242" s="22">
        <f>IF(Source!BA132&lt;&gt; 0, Source!BA132, 1)</f>
        <v>34.51</v>
      </c>
      <c r="K242" s="25">
        <f>Source!S132</f>
        <v>613.59</v>
      </c>
      <c r="W242">
        <f>I242</f>
        <v>17.78</v>
      </c>
    </row>
    <row r="243" spans="1:35" ht="14.25" x14ac:dyDescent="0.2">
      <c r="A243" s="21"/>
      <c r="B243" s="21"/>
      <c r="C243" s="21" t="s">
        <v>516</v>
      </c>
      <c r="D243" s="23" t="s">
        <v>517</v>
      </c>
      <c r="E243" s="22">
        <f>Source!DN132</f>
        <v>80</v>
      </c>
      <c r="F243" s="25"/>
      <c r="G243" s="24"/>
      <c r="H243" s="22"/>
      <c r="I243" s="25">
        <f>SUM(Q240:Q242)</f>
        <v>14.22</v>
      </c>
      <c r="J243" s="22">
        <f>Source!BZ132</f>
        <v>70</v>
      </c>
      <c r="K243" s="25">
        <f>SUM(R240:R242)</f>
        <v>429.51</v>
      </c>
    </row>
    <row r="244" spans="1:35" ht="14.25" x14ac:dyDescent="0.2">
      <c r="A244" s="21"/>
      <c r="B244" s="21"/>
      <c r="C244" s="21" t="s">
        <v>518</v>
      </c>
      <c r="D244" s="23" t="s">
        <v>517</v>
      </c>
      <c r="E244" s="22">
        <f>Source!DO132</f>
        <v>55</v>
      </c>
      <c r="F244" s="25"/>
      <c r="G244" s="24"/>
      <c r="H244" s="22"/>
      <c r="I244" s="25">
        <f>SUM(S240:S243)</f>
        <v>9.7799999999999994</v>
      </c>
      <c r="J244" s="22">
        <f>Source!CA132</f>
        <v>41</v>
      </c>
      <c r="K244" s="25">
        <f>SUM(T240:T243)</f>
        <v>251.57</v>
      </c>
    </row>
    <row r="245" spans="1:35" ht="14.25" x14ac:dyDescent="0.2">
      <c r="A245" s="29"/>
      <c r="B245" s="29"/>
      <c r="C245" s="29" t="s">
        <v>520</v>
      </c>
      <c r="D245" s="30" t="s">
        <v>521</v>
      </c>
      <c r="E245" s="31">
        <f>Source!AQ132</f>
        <v>76.7</v>
      </c>
      <c r="F245" s="32"/>
      <c r="G245" s="33" t="str">
        <f>Source!DI132</f>
        <v>)*1,1</v>
      </c>
      <c r="H245" s="31">
        <f>Source!AV132</f>
        <v>1.0469999999999999</v>
      </c>
      <c r="I245" s="32">
        <f>Source!U132</f>
        <v>1.59003702</v>
      </c>
      <c r="J245" s="31"/>
      <c r="K245" s="32"/>
      <c r="AB245" s="28">
        <f>I245</f>
        <v>1.59003702</v>
      </c>
    </row>
    <row r="246" spans="1:35" ht="15" x14ac:dyDescent="0.25">
      <c r="C246" s="14" t="s">
        <v>522</v>
      </c>
      <c r="H246" s="45">
        <f>I242+I243+I244+0</f>
        <v>41.78</v>
      </c>
      <c r="I246" s="45"/>
      <c r="J246" s="45">
        <f>K242+K243+K244+0</f>
        <v>1294.6699999999998</v>
      </c>
      <c r="K246" s="45"/>
      <c r="O246" s="28">
        <f>I242+I243+I244+0</f>
        <v>41.78</v>
      </c>
      <c r="P246" s="28">
        <f>K242+K243+K244+0</f>
        <v>1294.6699999999998</v>
      </c>
      <c r="X246">
        <f>IF(Source!BI132&lt;=1,I242+I243+I244-0, 0)</f>
        <v>41.78</v>
      </c>
      <c r="Y246">
        <f>IF(Source!BI132=2,I242+I243+I244-0, 0)</f>
        <v>0</v>
      </c>
      <c r="Z246">
        <f>IF(Source!BI132=3,I242+I243+I244-0, 0)</f>
        <v>0</v>
      </c>
      <c r="AA246">
        <f>IF(Source!BI132=4,I242+I243+I244,0)</f>
        <v>0</v>
      </c>
    </row>
    <row r="248" spans="1:35" ht="42.75" x14ac:dyDescent="0.2">
      <c r="A248" s="21">
        <v>25</v>
      </c>
      <c r="B248" s="21" t="str">
        <f>Source!F133</f>
        <v>6.68-13-1</v>
      </c>
      <c r="C248" s="21" t="s">
        <v>270</v>
      </c>
      <c r="D248" s="23" t="str">
        <f>Source!H133</f>
        <v>1 Т</v>
      </c>
      <c r="E248" s="22">
        <f>Source!I133</f>
        <v>28.07</v>
      </c>
      <c r="F248" s="25"/>
      <c r="G248" s="24"/>
      <c r="H248" s="22"/>
      <c r="I248" s="25"/>
      <c r="J248" s="22"/>
      <c r="K248" s="25"/>
      <c r="Q248">
        <f>ROUND((Source!DN133/100)*ROUND((ROUND((Source!AF133*Source!AV133*Source!I133),2)),2), 2)</f>
        <v>0</v>
      </c>
      <c r="R248">
        <f>Source!X133</f>
        <v>0</v>
      </c>
      <c r="S248">
        <f>ROUND((Source!DO133/100)*ROUND((ROUND((Source!AF133*Source!AV133*Source!I133),2)),2), 2)</f>
        <v>0</v>
      </c>
      <c r="T248">
        <f>Source!Y133</f>
        <v>0</v>
      </c>
      <c r="U248">
        <f>ROUND((175/100)*ROUND((ROUND((Source!AE133*Source!AV133*Source!I133),2)),2), 2)</f>
        <v>76.13</v>
      </c>
      <c r="V248">
        <f>ROUND((160/100)*ROUND(ROUND((ROUND((Source!AE133*Source!AV133*Source!I133),2)*Source!BS133),2), 2), 2)</f>
        <v>2401.9</v>
      </c>
      <c r="AI248">
        <v>0</v>
      </c>
    </row>
    <row r="249" spans="1:35" ht="14.25" x14ac:dyDescent="0.2">
      <c r="A249" s="21"/>
      <c r="B249" s="21"/>
      <c r="C249" s="21" t="s">
        <v>514</v>
      </c>
      <c r="D249" s="23"/>
      <c r="E249" s="22"/>
      <c r="F249" s="25">
        <f>Source!AM133</f>
        <v>8.86</v>
      </c>
      <c r="G249" s="24" t="str">
        <f>Source!DE133</f>
        <v/>
      </c>
      <c r="H249" s="22">
        <f>Source!AV133</f>
        <v>1.0469999999999999</v>
      </c>
      <c r="I249" s="25">
        <f>(ROUND((ROUND(((Source!ET133)*Source!AV133*Source!I133),2)),2)+ROUND((ROUND(((Source!AE133-(Source!EU133))*Source!AV133*Source!I133),2)),2))</f>
        <v>260.39</v>
      </c>
      <c r="J249" s="22">
        <f>IF(Source!BB133&lt;&gt; 0, Source!BB133, 1)</f>
        <v>13.53</v>
      </c>
      <c r="K249" s="25">
        <f>Source!Q133</f>
        <v>3523.08</v>
      </c>
    </row>
    <row r="250" spans="1:35" ht="14.25" x14ac:dyDescent="0.2">
      <c r="A250" s="21"/>
      <c r="B250" s="21"/>
      <c r="C250" s="21" t="s">
        <v>515</v>
      </c>
      <c r="D250" s="23"/>
      <c r="E250" s="22"/>
      <c r="F250" s="25">
        <f>Source!AN133</f>
        <v>1.48</v>
      </c>
      <c r="G250" s="24" t="str">
        <f>Source!DF133</f>
        <v/>
      </c>
      <c r="H250" s="22">
        <f>Source!AV133</f>
        <v>1.0469999999999999</v>
      </c>
      <c r="I250" s="27">
        <f>ROUND((ROUND((Source!AE133*Source!AV133*Source!I133),2)),2)</f>
        <v>43.5</v>
      </c>
      <c r="J250" s="22">
        <f>IF(Source!BS133&lt;&gt; 0, Source!BS133, 1)</f>
        <v>34.51</v>
      </c>
      <c r="K250" s="27">
        <f>Source!R133</f>
        <v>1501.19</v>
      </c>
      <c r="W250">
        <f>I250</f>
        <v>43.5</v>
      </c>
    </row>
    <row r="251" spans="1:35" ht="14.25" x14ac:dyDescent="0.2">
      <c r="A251" s="29"/>
      <c r="B251" s="29"/>
      <c r="C251" s="29" t="s">
        <v>519</v>
      </c>
      <c r="D251" s="30" t="s">
        <v>517</v>
      </c>
      <c r="E251" s="31">
        <f>175</f>
        <v>175</v>
      </c>
      <c r="F251" s="32"/>
      <c r="G251" s="33"/>
      <c r="H251" s="31"/>
      <c r="I251" s="32">
        <f>SUM(U248:U250)</f>
        <v>76.13</v>
      </c>
      <c r="J251" s="31">
        <f>160</f>
        <v>160</v>
      </c>
      <c r="K251" s="32">
        <f>SUM(V248:V250)</f>
        <v>2401.9</v>
      </c>
    </row>
    <row r="252" spans="1:35" ht="15" x14ac:dyDescent="0.25">
      <c r="C252" s="14" t="s">
        <v>522</v>
      </c>
      <c r="H252" s="45">
        <f>I249+I251+0</f>
        <v>336.52</v>
      </c>
      <c r="I252" s="45"/>
      <c r="J252" s="45">
        <f>K249+K251+0</f>
        <v>5924.98</v>
      </c>
      <c r="K252" s="45"/>
      <c r="O252" s="28">
        <f>I249+I251+0</f>
        <v>336.52</v>
      </c>
      <c r="P252" s="28">
        <f>K249+K251+0</f>
        <v>5924.98</v>
      </c>
      <c r="X252">
        <f>IF(Source!BI133&lt;=1,I249+I251-0, 0)</f>
        <v>336.52</v>
      </c>
      <c r="Y252">
        <f>IF(Source!BI133=2,I249+I251-0, 0)</f>
        <v>0</v>
      </c>
      <c r="Z252">
        <f>IF(Source!BI133=3,I249+I251-0, 0)</f>
        <v>0</v>
      </c>
      <c r="AA252">
        <f>IF(Source!BI133=4,I249+I251,0)</f>
        <v>0</v>
      </c>
    </row>
    <row r="254" spans="1:35" ht="99.75" x14ac:dyDescent="0.2">
      <c r="A254" s="21">
        <v>26</v>
      </c>
      <c r="B254" s="21" t="s">
        <v>538</v>
      </c>
      <c r="C254" s="21" t="s">
        <v>277</v>
      </c>
      <c r="D254" s="23" t="str">
        <f>Source!H134</f>
        <v>100 м3 материала основания (в плотном теле)</v>
      </c>
      <c r="E254" s="22">
        <f>Source!I134</f>
        <v>6.54E-2</v>
      </c>
      <c r="F254" s="25"/>
      <c r="G254" s="24"/>
      <c r="H254" s="22"/>
      <c r="I254" s="25"/>
      <c r="J254" s="22"/>
      <c r="K254" s="25"/>
      <c r="Q254">
        <f>ROUND((Source!DN134/100)*ROUND((ROUND((Source!AF134*Source!AV134*Source!I134),2)),2), 2)</f>
        <v>18.37</v>
      </c>
      <c r="R254">
        <f>Source!X134</f>
        <v>527.64</v>
      </c>
      <c r="S254">
        <f>ROUND((Source!DO134/100)*ROUND((ROUND((Source!AF134*Source!AV134*Source!I134),2)),2), 2)</f>
        <v>12.21</v>
      </c>
      <c r="T254">
        <f>Source!Y134</f>
        <v>216.57</v>
      </c>
      <c r="U254">
        <f>ROUND((175/100)*ROUND((ROUND((Source!AE134*Source!AV134*Source!I134),2)),2), 2)</f>
        <v>12.51</v>
      </c>
      <c r="V254">
        <f>ROUND((160/100)*ROUND(ROUND((ROUND((Source!AE134*Source!AV134*Source!I134),2)*Source!BS134),2), 2), 2)</f>
        <v>394.8</v>
      </c>
      <c r="AI254">
        <v>0</v>
      </c>
    </row>
    <row r="255" spans="1:35" x14ac:dyDescent="0.2">
      <c r="C255" s="26" t="str">
        <f>"Объем: "&amp;Source!I134&amp;"=6,54/"&amp;"100"</f>
        <v>Объем: 0,0654=6,54/100</v>
      </c>
    </row>
    <row r="256" spans="1:35" ht="14.25" x14ac:dyDescent="0.2">
      <c r="A256" s="21"/>
      <c r="B256" s="21"/>
      <c r="C256" s="21" t="s">
        <v>513</v>
      </c>
      <c r="D256" s="23"/>
      <c r="E256" s="22"/>
      <c r="F256" s="25">
        <f>Source!AO134</f>
        <v>151.49</v>
      </c>
      <c r="G256" s="24" t="str">
        <f>Source!DG134</f>
        <v>)*1,1</v>
      </c>
      <c r="H256" s="22">
        <f>Source!AV134</f>
        <v>1.0469999999999999</v>
      </c>
      <c r="I256" s="25">
        <f>ROUND((ROUND((Source!AF134*Source!AV134*Source!I134),2)),2)</f>
        <v>11.41</v>
      </c>
      <c r="J256" s="22">
        <f>IF(Source!BA134&lt;&gt; 0, Source!BA134, 1)</f>
        <v>34.51</v>
      </c>
      <c r="K256" s="25">
        <f>Source!S134</f>
        <v>393.76</v>
      </c>
      <c r="W256">
        <f>I256</f>
        <v>11.41</v>
      </c>
    </row>
    <row r="257" spans="1:35" ht="14.25" x14ac:dyDescent="0.2">
      <c r="A257" s="21"/>
      <c r="B257" s="21"/>
      <c r="C257" s="21" t="s">
        <v>514</v>
      </c>
      <c r="D257" s="23"/>
      <c r="E257" s="22"/>
      <c r="F257" s="25">
        <f>Source!AM134</f>
        <v>1192.07</v>
      </c>
      <c r="G257" s="24" t="str">
        <f>Source!DE134</f>
        <v>)*1,1</v>
      </c>
      <c r="H257" s="22">
        <f>Source!AV134</f>
        <v>1.0469999999999999</v>
      </c>
      <c r="I257" s="25">
        <f>(ROUND((ROUND((((Source!ET134*1.1))*Source!AV134*Source!I134),2)),2)+ROUND((ROUND(((Source!AE134-((Source!EU134*1.1)))*Source!AV134*Source!I134),2)),2))</f>
        <v>89.79</v>
      </c>
      <c r="J257" s="22">
        <f>IF(Source!BB134&lt;&gt; 0, Source!BB134, 1)</f>
        <v>11.7</v>
      </c>
      <c r="K257" s="25">
        <f>Source!Q134</f>
        <v>1050.54</v>
      </c>
    </row>
    <row r="258" spans="1:35" ht="14.25" x14ac:dyDescent="0.2">
      <c r="A258" s="21"/>
      <c r="B258" s="21"/>
      <c r="C258" s="21" t="s">
        <v>515</v>
      </c>
      <c r="D258" s="23"/>
      <c r="E258" s="22"/>
      <c r="F258" s="25">
        <f>Source!AN134</f>
        <v>94.92</v>
      </c>
      <c r="G258" s="24" t="str">
        <f>Source!DF134</f>
        <v>)*1,1</v>
      </c>
      <c r="H258" s="22">
        <f>Source!AV134</f>
        <v>1.0469999999999999</v>
      </c>
      <c r="I258" s="27">
        <f>ROUND((ROUND((Source!AE134*Source!AV134*Source!I134),2)),2)</f>
        <v>7.15</v>
      </c>
      <c r="J258" s="22">
        <f>IF(Source!BS134&lt;&gt; 0, Source!BS134, 1)</f>
        <v>34.51</v>
      </c>
      <c r="K258" s="27">
        <f>Source!R134</f>
        <v>246.75</v>
      </c>
      <c r="W258">
        <f>I258</f>
        <v>7.15</v>
      </c>
    </row>
    <row r="259" spans="1:35" ht="14.25" x14ac:dyDescent="0.2">
      <c r="A259" s="21"/>
      <c r="B259" s="21"/>
      <c r="C259" s="21" t="s">
        <v>529</v>
      </c>
      <c r="D259" s="23"/>
      <c r="E259" s="22"/>
      <c r="F259" s="25">
        <f>Source!AL134</f>
        <v>35.35</v>
      </c>
      <c r="G259" s="24" t="str">
        <f>Source!DD134</f>
        <v/>
      </c>
      <c r="H259" s="22">
        <f>Source!AW134</f>
        <v>1.002</v>
      </c>
      <c r="I259" s="25">
        <f>ROUND((ROUND((Source!AC134*Source!AW134*Source!I134),2)),2)</f>
        <v>2.3199999999999998</v>
      </c>
      <c r="J259" s="22">
        <f>IF(Source!BC134&lt;&gt; 0, Source!BC134, 1)</f>
        <v>7.05</v>
      </c>
      <c r="K259" s="25">
        <f>Source!P134</f>
        <v>16.36</v>
      </c>
    </row>
    <row r="260" spans="1:35" ht="14.25" x14ac:dyDescent="0.2">
      <c r="A260" s="21"/>
      <c r="B260" s="21"/>
      <c r="C260" s="21" t="s">
        <v>516</v>
      </c>
      <c r="D260" s="23" t="s">
        <v>517</v>
      </c>
      <c r="E260" s="22">
        <f>Source!DN134</f>
        <v>161</v>
      </c>
      <c r="F260" s="25"/>
      <c r="G260" s="24"/>
      <c r="H260" s="22"/>
      <c r="I260" s="25">
        <f>SUM(Q254:Q259)</f>
        <v>18.37</v>
      </c>
      <c r="J260" s="22">
        <f>Source!BZ134</f>
        <v>134</v>
      </c>
      <c r="K260" s="25">
        <f>SUM(R254:R259)</f>
        <v>527.64</v>
      </c>
    </row>
    <row r="261" spans="1:35" ht="14.25" x14ac:dyDescent="0.2">
      <c r="A261" s="21"/>
      <c r="B261" s="21"/>
      <c r="C261" s="21" t="s">
        <v>518</v>
      </c>
      <c r="D261" s="23" t="s">
        <v>517</v>
      </c>
      <c r="E261" s="22">
        <f>Source!DO134</f>
        <v>107</v>
      </c>
      <c r="F261" s="25"/>
      <c r="G261" s="24"/>
      <c r="H261" s="22"/>
      <c r="I261" s="25">
        <f>SUM(S254:S260)</f>
        <v>12.21</v>
      </c>
      <c r="J261" s="22">
        <f>Source!CA134</f>
        <v>55</v>
      </c>
      <c r="K261" s="25">
        <f>SUM(T254:T260)</f>
        <v>216.57</v>
      </c>
    </row>
    <row r="262" spans="1:35" ht="14.25" x14ac:dyDescent="0.2">
      <c r="A262" s="21"/>
      <c r="B262" s="21"/>
      <c r="C262" s="21" t="s">
        <v>519</v>
      </c>
      <c r="D262" s="23" t="s">
        <v>517</v>
      </c>
      <c r="E262" s="22">
        <f>175</f>
        <v>175</v>
      </c>
      <c r="F262" s="25"/>
      <c r="G262" s="24"/>
      <c r="H262" s="22"/>
      <c r="I262" s="25">
        <f>SUM(U254:U261)</f>
        <v>12.51</v>
      </c>
      <c r="J262" s="22">
        <f>160</f>
        <v>160</v>
      </c>
      <c r="K262" s="25">
        <f>SUM(V254:V261)</f>
        <v>394.8</v>
      </c>
    </row>
    <row r="263" spans="1:35" ht="14.25" x14ac:dyDescent="0.2">
      <c r="A263" s="29"/>
      <c r="B263" s="29"/>
      <c r="C263" s="29" t="s">
        <v>520</v>
      </c>
      <c r="D263" s="30" t="s">
        <v>521</v>
      </c>
      <c r="E263" s="31">
        <f>Source!AQ134</f>
        <v>14.4</v>
      </c>
      <c r="F263" s="32"/>
      <c r="G263" s="33" t="str">
        <f>Source!DI134</f>
        <v>)*1,1</v>
      </c>
      <c r="H263" s="31">
        <f>Source!AV134</f>
        <v>1.0469999999999999</v>
      </c>
      <c r="I263" s="32">
        <f>Source!U134</f>
        <v>1.084624992</v>
      </c>
      <c r="J263" s="31"/>
      <c r="K263" s="32"/>
      <c r="AB263" s="28">
        <f>I263</f>
        <v>1.084624992</v>
      </c>
    </row>
    <row r="264" spans="1:35" ht="15" x14ac:dyDescent="0.25">
      <c r="C264" s="14" t="s">
        <v>522</v>
      </c>
      <c r="H264" s="45">
        <f>I256+I257+I259+I260+I261+I262+0</f>
        <v>146.60999999999999</v>
      </c>
      <c r="I264" s="45"/>
      <c r="J264" s="45">
        <f>K256+K257+K259+K260+K261+K262+0</f>
        <v>2599.67</v>
      </c>
      <c r="K264" s="45"/>
      <c r="O264" s="28">
        <f>I256+I257+I259+I260+I261+I262+0</f>
        <v>146.60999999999999</v>
      </c>
      <c r="P264" s="28">
        <f>K256+K257+K259+K260+K261+K262+0</f>
        <v>2599.67</v>
      </c>
      <c r="X264">
        <f>IF(Source!BI134&lt;=1,I256+I257+I259+I260+I261+I262-0, 0)</f>
        <v>146.60999999999999</v>
      </c>
      <c r="Y264">
        <f>IF(Source!BI134=2,I256+I257+I259+I260+I261+I262-0, 0)</f>
        <v>0</v>
      </c>
      <c r="Z264">
        <f>IF(Source!BI134=3,I256+I257+I259+I260+I261+I262-0, 0)</f>
        <v>0</v>
      </c>
      <c r="AA264">
        <f>IF(Source!BI134=4,I256+I257+I259+I260+I261+I262,0)</f>
        <v>0</v>
      </c>
    </row>
    <row r="266" spans="1:35" ht="28.5" x14ac:dyDescent="0.2">
      <c r="A266" s="29">
        <v>27</v>
      </c>
      <c r="B266" s="29" t="str">
        <f>Source!F135</f>
        <v>1.1-1-766</v>
      </c>
      <c r="C266" s="29" t="s">
        <v>101</v>
      </c>
      <c r="D266" s="30" t="str">
        <f>Source!H135</f>
        <v>м3</v>
      </c>
      <c r="E266" s="31">
        <f>Source!I135</f>
        <v>7.2</v>
      </c>
      <c r="F266" s="32">
        <f>Source!AL135</f>
        <v>104.99</v>
      </c>
      <c r="G266" s="33" t="str">
        <f>Source!DD135</f>
        <v/>
      </c>
      <c r="H266" s="31">
        <f>Source!AW135</f>
        <v>1</v>
      </c>
      <c r="I266" s="32">
        <f>ROUND((ROUND((Source!AC135*Source!AW135*Source!I135),2)),2)</f>
        <v>755.93</v>
      </c>
      <c r="J266" s="31">
        <f>IF(Source!BC135&lt;&gt; 0, Source!BC135, 1)</f>
        <v>7.69</v>
      </c>
      <c r="K266" s="32">
        <f>Source!P135</f>
        <v>5813.1</v>
      </c>
      <c r="Q266">
        <f>ROUND((Source!DN135/100)*ROUND((ROUND((Source!AF135*Source!AV135*Source!I135),2)),2), 2)</f>
        <v>0</v>
      </c>
      <c r="R266">
        <f>Source!X135</f>
        <v>0</v>
      </c>
      <c r="S266">
        <f>ROUND((Source!DO135/100)*ROUND((ROUND((Source!AF135*Source!AV135*Source!I135),2)),2), 2)</f>
        <v>0</v>
      </c>
      <c r="T266">
        <f>Source!Y135</f>
        <v>0</v>
      </c>
      <c r="U266">
        <f>ROUND((175/100)*ROUND((ROUND((Source!AE135*Source!AV135*Source!I135),2)),2), 2)</f>
        <v>0</v>
      </c>
      <c r="V266">
        <f>ROUND((160/100)*ROUND(ROUND((ROUND((Source!AE135*Source!AV135*Source!I135),2)*Source!BS135),2), 2), 2)</f>
        <v>0</v>
      </c>
      <c r="AI266">
        <v>3</v>
      </c>
    </row>
    <row r="267" spans="1:35" ht="15" x14ac:dyDescent="0.25">
      <c r="C267" s="14" t="s">
        <v>522</v>
      </c>
      <c r="H267" s="45">
        <f>I266+0</f>
        <v>755.93</v>
      </c>
      <c r="I267" s="45"/>
      <c r="J267" s="45">
        <f>K266+0</f>
        <v>5813.1</v>
      </c>
      <c r="K267" s="45"/>
      <c r="O267" s="28">
        <f>I266+0</f>
        <v>755.93</v>
      </c>
      <c r="P267" s="28">
        <f>K266+0</f>
        <v>5813.1</v>
      </c>
      <c r="X267">
        <f>IF(Source!BI135&lt;=1,I266-0, 0)</f>
        <v>755.93</v>
      </c>
      <c r="Y267">
        <f>IF(Source!BI135=2,I266-0, 0)</f>
        <v>0</v>
      </c>
      <c r="Z267">
        <f>IF(Source!BI135=3,I266-0, 0)</f>
        <v>0</v>
      </c>
      <c r="AA267">
        <f>IF(Source!BI135=4,I266,0)</f>
        <v>0</v>
      </c>
    </row>
    <row r="269" spans="1:35" ht="52.5" x14ac:dyDescent="0.2">
      <c r="A269" s="21">
        <v>28</v>
      </c>
      <c r="B269" s="21" t="s">
        <v>539</v>
      </c>
      <c r="C269" s="21" t="s">
        <v>285</v>
      </c>
      <c r="D269" s="23" t="str">
        <f>Source!H136</f>
        <v>1000 м2 основания</v>
      </c>
      <c r="E269" s="22">
        <f>Source!I136</f>
        <v>1.8689999999999998E-2</v>
      </c>
      <c r="F269" s="25"/>
      <c r="G269" s="24"/>
      <c r="H269" s="22"/>
      <c r="I269" s="25"/>
      <c r="J269" s="22"/>
      <c r="K269" s="25"/>
      <c r="Q269">
        <f>ROUND((Source!DN136/100)*ROUND((ROUND((Source!AF136*Source!AV136*Source!I136),2)),2), 2)</f>
        <v>106.13</v>
      </c>
      <c r="R269">
        <f>Source!X136</f>
        <v>3048.37</v>
      </c>
      <c r="S269">
        <f>ROUND((Source!DO136/100)*ROUND((ROUND((Source!AF136*Source!AV136*Source!I136),2)),2), 2)</f>
        <v>70.53</v>
      </c>
      <c r="T269">
        <f>Source!Y136</f>
        <v>1251.2</v>
      </c>
      <c r="U269">
        <f>ROUND((175/100)*ROUND((ROUND((Source!AE136*Source!AV136*Source!I136),2)),2), 2)</f>
        <v>6.16</v>
      </c>
      <c r="V269">
        <f>ROUND((160/100)*ROUND(ROUND((ROUND((Source!AE136*Source!AV136*Source!I136),2)*Source!BS136),2), 2), 2)</f>
        <v>194.37</v>
      </c>
      <c r="AI269">
        <v>0</v>
      </c>
    </row>
    <row r="270" spans="1:35" x14ac:dyDescent="0.2">
      <c r="C270" s="26" t="str">
        <f>"Объем: "&amp;Source!I136&amp;"=18,69/"&amp;"1000"</f>
        <v>Объем: 0,01869=18,69/1000</v>
      </c>
    </row>
    <row r="271" spans="1:35" ht="14.25" x14ac:dyDescent="0.2">
      <c r="A271" s="21"/>
      <c r="B271" s="21"/>
      <c r="C271" s="21" t="s">
        <v>513</v>
      </c>
      <c r="D271" s="23"/>
      <c r="E271" s="22"/>
      <c r="F271" s="25">
        <f>Source!AO136</f>
        <v>3062.49</v>
      </c>
      <c r="G271" s="24" t="str">
        <f>Source!DG136</f>
        <v>)*1,1</v>
      </c>
      <c r="H271" s="22">
        <f>Source!AV136</f>
        <v>1.0469999999999999</v>
      </c>
      <c r="I271" s="25">
        <f>ROUND((ROUND((Source!AF136*Source!AV136*Source!I136),2)),2)</f>
        <v>65.92</v>
      </c>
      <c r="J271" s="22">
        <f>IF(Source!BA136&lt;&gt; 0, Source!BA136, 1)</f>
        <v>34.51</v>
      </c>
      <c r="K271" s="25">
        <f>Source!S136</f>
        <v>2274.9</v>
      </c>
      <c r="W271">
        <f>I271</f>
        <v>65.92</v>
      </c>
    </row>
    <row r="272" spans="1:35" ht="14.25" x14ac:dyDescent="0.2">
      <c r="A272" s="21"/>
      <c r="B272" s="21"/>
      <c r="C272" s="21" t="s">
        <v>514</v>
      </c>
      <c r="D272" s="23"/>
      <c r="E272" s="22"/>
      <c r="F272" s="25">
        <f>Source!AM136</f>
        <v>2006.03</v>
      </c>
      <c r="G272" s="24" t="str">
        <f>Source!DE136</f>
        <v>)*1,1</v>
      </c>
      <c r="H272" s="22">
        <f>Source!AV136</f>
        <v>1.0469999999999999</v>
      </c>
      <c r="I272" s="25">
        <f>(ROUND((ROUND((((Source!ET136*1.1))*Source!AV136*Source!I136),2)),2)+ROUND((ROUND(((Source!AE136-((Source!EU136*1.1)))*Source!AV136*Source!I136),2)),2))</f>
        <v>43.18</v>
      </c>
      <c r="J272" s="22">
        <f>IF(Source!BB136&lt;&gt; 0, Source!BB136, 1)</f>
        <v>11.5</v>
      </c>
      <c r="K272" s="25">
        <f>Source!Q136</f>
        <v>496.57</v>
      </c>
    </row>
    <row r="273" spans="1:35" ht="14.25" x14ac:dyDescent="0.2">
      <c r="A273" s="21"/>
      <c r="B273" s="21"/>
      <c r="C273" s="21" t="s">
        <v>515</v>
      </c>
      <c r="D273" s="23"/>
      <c r="E273" s="22"/>
      <c r="F273" s="25">
        <f>Source!AN136</f>
        <v>163.47999999999999</v>
      </c>
      <c r="G273" s="24" t="str">
        <f>Source!DF136</f>
        <v>)*1,1</v>
      </c>
      <c r="H273" s="22">
        <f>Source!AV136</f>
        <v>1.0469999999999999</v>
      </c>
      <c r="I273" s="27">
        <f>ROUND((ROUND((Source!AE136*Source!AV136*Source!I136),2)),2)</f>
        <v>3.52</v>
      </c>
      <c r="J273" s="22">
        <f>IF(Source!BS136&lt;&gt; 0, Source!BS136, 1)</f>
        <v>34.51</v>
      </c>
      <c r="K273" s="27">
        <f>Source!R136</f>
        <v>121.48</v>
      </c>
      <c r="W273">
        <f>I273</f>
        <v>3.52</v>
      </c>
    </row>
    <row r="274" spans="1:35" ht="14.25" x14ac:dyDescent="0.2">
      <c r="A274" s="21"/>
      <c r="B274" s="21"/>
      <c r="C274" s="21" t="s">
        <v>529</v>
      </c>
      <c r="D274" s="23"/>
      <c r="E274" s="22"/>
      <c r="F274" s="25">
        <f>Source!AL136</f>
        <v>6742.82</v>
      </c>
      <c r="G274" s="24" t="str">
        <f>Source!DD136</f>
        <v/>
      </c>
      <c r="H274" s="22">
        <f>Source!AW136</f>
        <v>1.002</v>
      </c>
      <c r="I274" s="25">
        <f>ROUND((ROUND((Source!AC136*Source!AW136*Source!I136),2)),2)</f>
        <v>126.28</v>
      </c>
      <c r="J274" s="22">
        <f>IF(Source!BC136&lt;&gt; 0, Source!BC136, 1)</f>
        <v>7.13</v>
      </c>
      <c r="K274" s="25">
        <f>Source!P136</f>
        <v>900.38</v>
      </c>
    </row>
    <row r="275" spans="1:35" ht="57" x14ac:dyDescent="0.2">
      <c r="A275" s="21" t="s">
        <v>290</v>
      </c>
      <c r="B275" s="21" t="str">
        <f>Source!F137</f>
        <v>1.3-1-36</v>
      </c>
      <c r="C275" s="21" t="s">
        <v>122</v>
      </c>
      <c r="D275" s="23" t="str">
        <f>Source!H137</f>
        <v>м3</v>
      </c>
      <c r="E275" s="22">
        <f>Source!I137</f>
        <v>3.0277799999999999</v>
      </c>
      <c r="F275" s="25">
        <f>Source!AK137</f>
        <v>517.14</v>
      </c>
      <c r="G275" s="36" t="s">
        <v>3</v>
      </c>
      <c r="H275" s="22">
        <f>Source!AW137</f>
        <v>1.002</v>
      </c>
      <c r="I275" s="25">
        <f>ROUND((ROUND((Source!AC137*Source!AW137*Source!I137),2)),2)+(ROUND((ROUND(((Source!ET137)*Source!AV137*Source!I137),2)),2)+ROUND((ROUND(((Source!AE137-(Source!EU137))*Source!AV137*Source!I137),2)),2))+ROUND((ROUND((Source!AF137*Source!AV137*Source!I137),2)),2)</f>
        <v>1568.92</v>
      </c>
      <c r="J275" s="22">
        <f>IF(Source!BC137&lt;&gt; 0, Source!BC137, 1)</f>
        <v>11.03</v>
      </c>
      <c r="K275" s="25">
        <f>Source!O137</f>
        <v>17305.189999999999</v>
      </c>
      <c r="Q275">
        <f>ROUND((Source!DN137/100)*ROUND((ROUND((Source!AF137*Source!AV137*Source!I137),2)),2), 2)</f>
        <v>0</v>
      </c>
      <c r="R275">
        <f>Source!X137</f>
        <v>0</v>
      </c>
      <c r="S275">
        <f>ROUND((Source!DO137/100)*ROUND((ROUND((Source!AF137*Source!AV137*Source!I137),2)),2), 2)</f>
        <v>0</v>
      </c>
      <c r="T275">
        <f>Source!Y137</f>
        <v>0</v>
      </c>
      <c r="U275">
        <f>ROUND((175/100)*ROUND((ROUND((Source!AE137*Source!AV137*Source!I137),2)),2), 2)</f>
        <v>0</v>
      </c>
      <c r="V275">
        <f>ROUND((160/100)*ROUND(ROUND((ROUND((Source!AE137*Source!AV137*Source!I137),2)*Source!BS137),2), 2), 2)</f>
        <v>0</v>
      </c>
      <c r="X275">
        <f>IF(Source!BI137&lt;=1,I275, 0)</f>
        <v>1568.92</v>
      </c>
      <c r="Y275">
        <f>IF(Source!BI137=2,I275, 0)</f>
        <v>0</v>
      </c>
      <c r="Z275">
        <f>IF(Source!BI137=3,I275, 0)</f>
        <v>0</v>
      </c>
      <c r="AA275">
        <f>IF(Source!BI137=4,I275, 0)</f>
        <v>0</v>
      </c>
      <c r="AI275">
        <v>3</v>
      </c>
    </row>
    <row r="276" spans="1:35" ht="14.25" x14ac:dyDescent="0.2">
      <c r="A276" s="21"/>
      <c r="B276" s="21"/>
      <c r="C276" s="21" t="s">
        <v>516</v>
      </c>
      <c r="D276" s="23" t="s">
        <v>517</v>
      </c>
      <c r="E276" s="22">
        <f>Source!DN136</f>
        <v>161</v>
      </c>
      <c r="F276" s="25"/>
      <c r="G276" s="24"/>
      <c r="H276" s="22"/>
      <c r="I276" s="25">
        <f>SUM(Q269:Q275)</f>
        <v>106.13</v>
      </c>
      <c r="J276" s="22">
        <f>Source!BZ136</f>
        <v>134</v>
      </c>
      <c r="K276" s="25">
        <f>SUM(R269:R275)</f>
        <v>3048.37</v>
      </c>
    </row>
    <row r="277" spans="1:35" ht="14.25" x14ac:dyDescent="0.2">
      <c r="A277" s="21"/>
      <c r="B277" s="21"/>
      <c r="C277" s="21" t="s">
        <v>518</v>
      </c>
      <c r="D277" s="23" t="s">
        <v>517</v>
      </c>
      <c r="E277" s="22">
        <f>Source!DO136</f>
        <v>107</v>
      </c>
      <c r="F277" s="25"/>
      <c r="G277" s="24"/>
      <c r="H277" s="22"/>
      <c r="I277" s="25">
        <f>SUM(S269:S276)</f>
        <v>70.53</v>
      </c>
      <c r="J277" s="22">
        <f>Source!CA136</f>
        <v>55</v>
      </c>
      <c r="K277" s="25">
        <f>SUM(T269:T276)</f>
        <v>1251.2</v>
      </c>
    </row>
    <row r="278" spans="1:35" ht="14.25" x14ac:dyDescent="0.2">
      <c r="A278" s="21"/>
      <c r="B278" s="21"/>
      <c r="C278" s="21" t="s">
        <v>519</v>
      </c>
      <c r="D278" s="23" t="s">
        <v>517</v>
      </c>
      <c r="E278" s="22">
        <f>175</f>
        <v>175</v>
      </c>
      <c r="F278" s="25"/>
      <c r="G278" s="24"/>
      <c r="H278" s="22"/>
      <c r="I278" s="25">
        <f>SUM(U269:U277)</f>
        <v>6.16</v>
      </c>
      <c r="J278" s="22">
        <f>160</f>
        <v>160</v>
      </c>
      <c r="K278" s="25">
        <f>SUM(V269:V277)</f>
        <v>194.37</v>
      </c>
    </row>
    <row r="279" spans="1:35" ht="14.25" x14ac:dyDescent="0.2">
      <c r="A279" s="29"/>
      <c r="B279" s="29"/>
      <c r="C279" s="29" t="s">
        <v>520</v>
      </c>
      <c r="D279" s="30" t="s">
        <v>521</v>
      </c>
      <c r="E279" s="31">
        <f>Source!AQ136</f>
        <v>267</v>
      </c>
      <c r="F279" s="32"/>
      <c r="G279" s="33" t="str">
        <f>Source!DI136</f>
        <v>)*1,1</v>
      </c>
      <c r="H279" s="31">
        <f>Source!AV136</f>
        <v>1.0469999999999999</v>
      </c>
      <c r="I279" s="32">
        <f>Source!U136</f>
        <v>5.7472478910000007</v>
      </c>
      <c r="J279" s="31"/>
      <c r="K279" s="32"/>
      <c r="AB279" s="28">
        <f>I279</f>
        <v>5.7472478910000007</v>
      </c>
    </row>
    <row r="280" spans="1:35" ht="15" x14ac:dyDescent="0.25">
      <c r="C280" s="14" t="s">
        <v>522</v>
      </c>
      <c r="H280" s="45">
        <f>I271+I272+I274+I276+I277+I278+SUM(I275:I275)</f>
        <v>1987.1200000000001</v>
      </c>
      <c r="I280" s="45"/>
      <c r="J280" s="45">
        <f>K271+K272+K274+K276+K277+K278+SUM(K275:K275)</f>
        <v>25470.98</v>
      </c>
      <c r="K280" s="45"/>
      <c r="O280" s="28">
        <f>I271+I272+I274+I276+I277+I278+SUM(I275:I275)</f>
        <v>1987.1200000000001</v>
      </c>
      <c r="P280" s="28">
        <f>K271+K272+K274+K276+K277+K278+SUM(K275:K275)</f>
        <v>25470.98</v>
      </c>
      <c r="X280">
        <f>IF(Source!BI136&lt;=1,I271+I272+I274+I276+I277+I278-0, 0)</f>
        <v>418.2</v>
      </c>
      <c r="Y280">
        <f>IF(Source!BI136=2,I271+I272+I274+I276+I277+I278-0, 0)</f>
        <v>0</v>
      </c>
      <c r="Z280">
        <f>IF(Source!BI136=3,I271+I272+I274+I276+I277+I278-0, 0)</f>
        <v>0</v>
      </c>
      <c r="AA280">
        <f>IF(Source!BI136=4,I271+I272+I274+I276+I277+I278,0)</f>
        <v>0</v>
      </c>
    </row>
    <row r="282" spans="1:35" ht="57" x14ac:dyDescent="0.2">
      <c r="A282" s="21">
        <v>29</v>
      </c>
      <c r="B282" s="21" t="s">
        <v>540</v>
      </c>
      <c r="C282" s="21" t="s">
        <v>293</v>
      </c>
      <c r="D282" s="23" t="str">
        <f>Source!H138</f>
        <v>1000 м2 основания</v>
      </c>
      <c r="E282" s="22">
        <f>Source!I138</f>
        <v>1.8689999999999998E-2</v>
      </c>
      <c r="F282" s="25"/>
      <c r="G282" s="24"/>
      <c r="H282" s="22"/>
      <c r="I282" s="25"/>
      <c r="J282" s="22"/>
      <c r="K282" s="25"/>
      <c r="Q282">
        <f>ROUND((Source!DN138/100)*ROUND((ROUND((Source!AF138*Source!AV138*Source!I138),2)),2), 2)</f>
        <v>2.06</v>
      </c>
      <c r="R282">
        <f>Source!X138</f>
        <v>59.19</v>
      </c>
      <c r="S282">
        <f>ROUND((Source!DO138/100)*ROUND((ROUND((Source!AF138*Source!AV138*Source!I138),2)),2), 2)</f>
        <v>1.37</v>
      </c>
      <c r="T282">
        <f>Source!Y138</f>
        <v>24.29</v>
      </c>
      <c r="U282">
        <f>ROUND((175/100)*ROUND((ROUND((Source!AE138*Source!AV138*Source!I138),2)),2), 2)</f>
        <v>0</v>
      </c>
      <c r="V282">
        <f>ROUND((160/100)*ROUND(ROUND((ROUND((Source!AE138*Source!AV138*Source!I138),2)*Source!BS138),2), 2), 2)</f>
        <v>0</v>
      </c>
      <c r="AI282">
        <v>0</v>
      </c>
    </row>
    <row r="283" spans="1:35" x14ac:dyDescent="0.2">
      <c r="C283" s="26" t="str">
        <f>"Объем: "&amp;Source!I138&amp;"=18,69/"&amp;"1000"</f>
        <v>Объем: 0,01869=18,69/1000</v>
      </c>
    </row>
    <row r="284" spans="1:35" ht="14.25" x14ac:dyDescent="0.2">
      <c r="A284" s="21"/>
      <c r="B284" s="21"/>
      <c r="C284" s="21" t="s">
        <v>513</v>
      </c>
      <c r="D284" s="23"/>
      <c r="E284" s="22"/>
      <c r="F284" s="25">
        <f>Source!AO138</f>
        <v>59.3</v>
      </c>
      <c r="G284" s="24" t="str">
        <f>Source!DG138</f>
        <v>)*1,1</v>
      </c>
      <c r="H284" s="22">
        <f>Source!AV138</f>
        <v>1.0469999999999999</v>
      </c>
      <c r="I284" s="25">
        <f>ROUND((ROUND((Source!AF138*Source!AV138*Source!I138),2)),2)</f>
        <v>1.28</v>
      </c>
      <c r="J284" s="22">
        <f>IF(Source!BA138&lt;&gt; 0, Source!BA138, 1)</f>
        <v>34.51</v>
      </c>
      <c r="K284" s="25">
        <f>Source!S138</f>
        <v>44.17</v>
      </c>
      <c r="W284">
        <f>I284</f>
        <v>1.28</v>
      </c>
    </row>
    <row r="285" spans="1:35" ht="14.25" x14ac:dyDescent="0.2">
      <c r="A285" s="21"/>
      <c r="B285" s="21"/>
      <c r="C285" s="21" t="s">
        <v>529</v>
      </c>
      <c r="D285" s="23"/>
      <c r="E285" s="22"/>
      <c r="F285" s="25">
        <f>Source!AL138</f>
        <v>58.6</v>
      </c>
      <c r="G285" s="24" t="str">
        <f>Source!DD138</f>
        <v/>
      </c>
      <c r="H285" s="22">
        <f>Source!AW138</f>
        <v>1.002</v>
      </c>
      <c r="I285" s="25">
        <f>ROUND((ROUND((Source!AC138*Source!AW138*Source!I138),2)),2)</f>
        <v>1.1000000000000001</v>
      </c>
      <c r="J285" s="22">
        <f>IF(Source!BC138&lt;&gt; 0, Source!BC138, 1)</f>
        <v>3.59</v>
      </c>
      <c r="K285" s="25">
        <f>Source!P138</f>
        <v>3.95</v>
      </c>
    </row>
    <row r="286" spans="1:35" ht="57" x14ac:dyDescent="0.2">
      <c r="A286" s="21" t="s">
        <v>295</v>
      </c>
      <c r="B286" s="21" t="str">
        <f>Source!F139</f>
        <v>1.3-1-36</v>
      </c>
      <c r="C286" s="21" t="s">
        <v>122</v>
      </c>
      <c r="D286" s="23" t="str">
        <f>Source!H139</f>
        <v>м3</v>
      </c>
      <c r="E286" s="22">
        <f>Source!I139</f>
        <v>0.190638</v>
      </c>
      <c r="F286" s="25">
        <f>Source!AK139</f>
        <v>517.14</v>
      </c>
      <c r="G286" s="36" t="s">
        <v>3</v>
      </c>
      <c r="H286" s="22">
        <f>Source!AW139</f>
        <v>1.002</v>
      </c>
      <c r="I286" s="25">
        <f>ROUND((ROUND((Source!AC139*Source!AW139*Source!I139),2)),2)+(ROUND((ROUND(((Source!ET139)*Source!AV139*Source!I139),2)),2)+ROUND((ROUND(((Source!AE139-(Source!EU139))*Source!AV139*Source!I139),2)),2))+ROUND((ROUND((Source!AF139*Source!AV139*Source!I139),2)),2)</f>
        <v>98.78</v>
      </c>
      <c r="J286" s="22">
        <f>IF(Source!BC139&lt;&gt; 0, Source!BC139, 1)</f>
        <v>11.03</v>
      </c>
      <c r="K286" s="25">
        <f>Source!O139</f>
        <v>1089.54</v>
      </c>
      <c r="Q286">
        <f>ROUND((Source!DN139/100)*ROUND((ROUND((Source!AF139*Source!AV139*Source!I139),2)),2), 2)</f>
        <v>0</v>
      </c>
      <c r="R286">
        <f>Source!X139</f>
        <v>0</v>
      </c>
      <c r="S286">
        <f>ROUND((Source!DO139/100)*ROUND((ROUND((Source!AF139*Source!AV139*Source!I139),2)),2), 2)</f>
        <v>0</v>
      </c>
      <c r="T286">
        <f>Source!Y139</f>
        <v>0</v>
      </c>
      <c r="U286">
        <f>ROUND((175/100)*ROUND((ROUND((Source!AE139*Source!AV139*Source!I139),2)),2), 2)</f>
        <v>0</v>
      </c>
      <c r="V286">
        <f>ROUND((160/100)*ROUND(ROUND((ROUND((Source!AE139*Source!AV139*Source!I139),2)*Source!BS139),2), 2), 2)</f>
        <v>0</v>
      </c>
      <c r="X286">
        <f>IF(Source!BI139&lt;=1,I286, 0)</f>
        <v>98.78</v>
      </c>
      <c r="Y286">
        <f>IF(Source!BI139=2,I286, 0)</f>
        <v>0</v>
      </c>
      <c r="Z286">
        <f>IF(Source!BI139=3,I286, 0)</f>
        <v>0</v>
      </c>
      <c r="AA286">
        <f>IF(Source!BI139=4,I286, 0)</f>
        <v>0</v>
      </c>
      <c r="AI286">
        <v>3</v>
      </c>
    </row>
    <row r="287" spans="1:35" ht="14.25" x14ac:dyDescent="0.2">
      <c r="A287" s="21"/>
      <c r="B287" s="21"/>
      <c r="C287" s="21" t="s">
        <v>516</v>
      </c>
      <c r="D287" s="23" t="s">
        <v>517</v>
      </c>
      <c r="E287" s="22">
        <f>Source!DN138</f>
        <v>161</v>
      </c>
      <c r="F287" s="25"/>
      <c r="G287" s="24"/>
      <c r="H287" s="22"/>
      <c r="I287" s="25">
        <f>SUM(Q282:Q286)</f>
        <v>2.06</v>
      </c>
      <c r="J287" s="22">
        <f>Source!BZ138</f>
        <v>134</v>
      </c>
      <c r="K287" s="25">
        <f>SUM(R282:R286)</f>
        <v>59.19</v>
      </c>
    </row>
    <row r="288" spans="1:35" ht="14.25" x14ac:dyDescent="0.2">
      <c r="A288" s="21"/>
      <c r="B288" s="21"/>
      <c r="C288" s="21" t="s">
        <v>518</v>
      </c>
      <c r="D288" s="23" t="s">
        <v>517</v>
      </c>
      <c r="E288" s="22">
        <f>Source!DO138</f>
        <v>107</v>
      </c>
      <c r="F288" s="25"/>
      <c r="G288" s="24"/>
      <c r="H288" s="22"/>
      <c r="I288" s="25">
        <f>SUM(S282:S287)</f>
        <v>1.37</v>
      </c>
      <c r="J288" s="22">
        <f>Source!CA138</f>
        <v>55</v>
      </c>
      <c r="K288" s="25">
        <f>SUM(T282:T287)</f>
        <v>24.29</v>
      </c>
    </row>
    <row r="289" spans="1:35" ht="14.25" x14ac:dyDescent="0.2">
      <c r="A289" s="29"/>
      <c r="B289" s="29"/>
      <c r="C289" s="29" t="s">
        <v>520</v>
      </c>
      <c r="D289" s="30" t="s">
        <v>521</v>
      </c>
      <c r="E289" s="31">
        <f>Source!AQ138</f>
        <v>5.17</v>
      </c>
      <c r="F289" s="32"/>
      <c r="G289" s="33" t="str">
        <f>Source!DI138</f>
        <v>)*1,1</v>
      </c>
      <c r="H289" s="31">
        <f>Source!AV138</f>
        <v>1.0469999999999999</v>
      </c>
      <c r="I289" s="32">
        <f>Source!U138</f>
        <v>0.11128566140999999</v>
      </c>
      <c r="J289" s="31"/>
      <c r="K289" s="32"/>
      <c r="AB289" s="28">
        <f>I289</f>
        <v>0.11128566140999999</v>
      </c>
    </row>
    <row r="290" spans="1:35" ht="15" x14ac:dyDescent="0.25">
      <c r="C290" s="14" t="s">
        <v>522</v>
      </c>
      <c r="H290" s="45">
        <f>I284+I285+I287+I288+SUM(I286:I286)</f>
        <v>104.59</v>
      </c>
      <c r="I290" s="45"/>
      <c r="J290" s="45">
        <f>K284+K285+K287+K288+SUM(K286:K286)</f>
        <v>1221.1399999999999</v>
      </c>
      <c r="K290" s="45"/>
      <c r="O290" s="28">
        <f>I284+I285+I287+I288+SUM(I286:I286)</f>
        <v>104.59</v>
      </c>
      <c r="P290" s="28">
        <f>K284+K285+K287+K288+SUM(K286:K286)</f>
        <v>1221.1399999999999</v>
      </c>
      <c r="X290">
        <f>IF(Source!BI138&lt;=1,I284+I285+I287+I288-0, 0)</f>
        <v>5.81</v>
      </c>
      <c r="Y290">
        <f>IF(Source!BI138=2,I284+I285+I287+I288-0, 0)</f>
        <v>0</v>
      </c>
      <c r="Z290">
        <f>IF(Source!BI138=3,I284+I285+I287+I288-0, 0)</f>
        <v>0</v>
      </c>
      <c r="AA290">
        <f>IF(Source!BI138=4,I284+I285+I287+I288,0)</f>
        <v>0</v>
      </c>
    </row>
    <row r="292" spans="1:35" ht="52.5" x14ac:dyDescent="0.2">
      <c r="A292" s="21">
        <v>30</v>
      </c>
      <c r="B292" s="21" t="s">
        <v>541</v>
      </c>
      <c r="C292" s="21" t="s">
        <v>298</v>
      </c>
      <c r="D292" s="23" t="str">
        <f>Source!H140</f>
        <v>100 м2 покрытия</v>
      </c>
      <c r="E292" s="22">
        <f>Source!I140</f>
        <v>0.18690000000000001</v>
      </c>
      <c r="F292" s="25"/>
      <c r="G292" s="24"/>
      <c r="H292" s="22"/>
      <c r="I292" s="25"/>
      <c r="J292" s="22"/>
      <c r="K292" s="25"/>
      <c r="Q292">
        <f>ROUND((Source!DN140/100)*ROUND((ROUND((Source!AF140*Source!AV140*Source!I140),2)),2), 2)</f>
        <v>18.079999999999998</v>
      </c>
      <c r="R292">
        <f>Source!X140</f>
        <v>519.32000000000005</v>
      </c>
      <c r="S292">
        <f>ROUND((Source!DO140/100)*ROUND((ROUND((Source!AF140*Source!AV140*Source!I140),2)),2), 2)</f>
        <v>12.02</v>
      </c>
      <c r="T292">
        <f>Source!Y140</f>
        <v>213.15</v>
      </c>
      <c r="U292">
        <f>ROUND((175/100)*ROUND((ROUND((Source!AE140*Source!AV140*Source!I140),2)),2), 2)</f>
        <v>17.55</v>
      </c>
      <c r="V292">
        <f>ROUND((160/100)*ROUND(ROUND((ROUND((Source!AE140*Source!AV140*Source!I140),2)*Source!BS140),2), 2), 2)</f>
        <v>553.82000000000005</v>
      </c>
      <c r="AI292">
        <v>0</v>
      </c>
    </row>
    <row r="293" spans="1:35" x14ac:dyDescent="0.2">
      <c r="C293" s="26" t="str">
        <f>"Объем: "&amp;Source!I140&amp;"=18,69/"&amp;"100"</f>
        <v>Объем: 0,1869=18,69/100</v>
      </c>
    </row>
    <row r="294" spans="1:35" ht="14.25" x14ac:dyDescent="0.2">
      <c r="A294" s="21"/>
      <c r="B294" s="21"/>
      <c r="C294" s="21" t="s">
        <v>513</v>
      </c>
      <c r="D294" s="23"/>
      <c r="E294" s="22"/>
      <c r="F294" s="25">
        <f>Source!AO140</f>
        <v>52.17</v>
      </c>
      <c r="G294" s="24" t="str">
        <f>Source!DG140</f>
        <v>)*1,1</v>
      </c>
      <c r="H294" s="22">
        <f>Source!AV140</f>
        <v>1.0469999999999999</v>
      </c>
      <c r="I294" s="25">
        <f>ROUND((ROUND((Source!AF140*Source!AV140*Source!I140),2)),2)</f>
        <v>11.23</v>
      </c>
      <c r="J294" s="22">
        <f>IF(Source!BA140&lt;&gt; 0, Source!BA140, 1)</f>
        <v>34.51</v>
      </c>
      <c r="K294" s="25">
        <f>Source!S140</f>
        <v>387.55</v>
      </c>
      <c r="W294">
        <f>I294</f>
        <v>11.23</v>
      </c>
    </row>
    <row r="295" spans="1:35" ht="14.25" x14ac:dyDescent="0.2">
      <c r="A295" s="21"/>
      <c r="B295" s="21"/>
      <c r="C295" s="21" t="s">
        <v>514</v>
      </c>
      <c r="D295" s="23"/>
      <c r="E295" s="22"/>
      <c r="F295" s="25">
        <f>Source!AM140</f>
        <v>532.35</v>
      </c>
      <c r="G295" s="24" t="str">
        <f>Source!DE140</f>
        <v>)*1,1</v>
      </c>
      <c r="H295" s="22">
        <f>Source!AV140</f>
        <v>1.0469999999999999</v>
      </c>
      <c r="I295" s="25">
        <f>(ROUND((ROUND((((Source!ET140*1.1))*Source!AV140*Source!I140),2)),2)+ROUND((ROUND(((Source!AE140-((Source!EU140*1.1)))*Source!AV140*Source!I140),2)),2))</f>
        <v>114.59</v>
      </c>
      <c r="J295" s="22">
        <f>IF(Source!BB140&lt;&gt; 0, Source!BB140, 1)</f>
        <v>11.94</v>
      </c>
      <c r="K295" s="25">
        <f>Source!Q140</f>
        <v>1368.2</v>
      </c>
    </row>
    <row r="296" spans="1:35" ht="14.25" x14ac:dyDescent="0.2">
      <c r="A296" s="21"/>
      <c r="B296" s="21"/>
      <c r="C296" s="21" t="s">
        <v>515</v>
      </c>
      <c r="D296" s="23"/>
      <c r="E296" s="22"/>
      <c r="F296" s="25">
        <f>Source!AN140</f>
        <v>46.58</v>
      </c>
      <c r="G296" s="24" t="str">
        <f>Source!DF140</f>
        <v>)*1,1</v>
      </c>
      <c r="H296" s="22">
        <f>Source!AV140</f>
        <v>1.0469999999999999</v>
      </c>
      <c r="I296" s="27">
        <f>ROUND((ROUND((Source!AE140*Source!AV140*Source!I140),2)),2)</f>
        <v>10.029999999999999</v>
      </c>
      <c r="J296" s="22">
        <f>IF(Source!BS140&lt;&gt; 0, Source!BS140, 1)</f>
        <v>34.51</v>
      </c>
      <c r="K296" s="27">
        <f>Source!R140</f>
        <v>346.14</v>
      </c>
      <c r="W296">
        <f>I296</f>
        <v>10.029999999999999</v>
      </c>
    </row>
    <row r="297" spans="1:35" ht="14.25" x14ac:dyDescent="0.2">
      <c r="A297" s="21"/>
      <c r="B297" s="21"/>
      <c r="C297" s="21" t="s">
        <v>529</v>
      </c>
      <c r="D297" s="23"/>
      <c r="E297" s="22"/>
      <c r="F297" s="25">
        <f>Source!AL140</f>
        <v>57.83</v>
      </c>
      <c r="G297" s="24" t="str">
        <f>Source!DD140</f>
        <v/>
      </c>
      <c r="H297" s="22">
        <f>Source!AW140</f>
        <v>1</v>
      </c>
      <c r="I297" s="25">
        <f>ROUND((ROUND((Source!AC140*Source!AW140*Source!I140),2)),2)</f>
        <v>10.81</v>
      </c>
      <c r="J297" s="22">
        <f>IF(Source!BC140&lt;&gt; 0, Source!BC140, 1)</f>
        <v>16.47</v>
      </c>
      <c r="K297" s="25">
        <f>Source!P140</f>
        <v>178.04</v>
      </c>
    </row>
    <row r="298" spans="1:35" ht="28.5" x14ac:dyDescent="0.2">
      <c r="A298" s="21" t="s">
        <v>302</v>
      </c>
      <c r="B298" s="21" t="str">
        <f>Source!F141</f>
        <v>1.3-3-3</v>
      </c>
      <c r="C298" s="21" t="s">
        <v>304</v>
      </c>
      <c r="D298" s="23" t="str">
        <f>Source!H141</f>
        <v>т</v>
      </c>
      <c r="E298" s="22">
        <f>Source!I141</f>
        <v>1.790502</v>
      </c>
      <c r="F298" s="25">
        <f>Source!AK141</f>
        <v>296.7</v>
      </c>
      <c r="G298" s="36" t="s">
        <v>3</v>
      </c>
      <c r="H298" s="22">
        <f>Source!AW141</f>
        <v>1</v>
      </c>
      <c r="I298" s="25">
        <f>ROUND((ROUND((Source!AC141*Source!AW141*Source!I141),2)),2)+(ROUND((ROUND(((Source!ET141)*Source!AV141*Source!I141),2)),2)+ROUND((ROUND(((Source!AE141-(Source!EU141))*Source!AV141*Source!I141),2)),2))+ROUND((ROUND((Source!AF141*Source!AV141*Source!I141),2)),2)</f>
        <v>531.24</v>
      </c>
      <c r="J298" s="22">
        <f>IF(Source!BC141&lt;&gt; 0, Source!BC141, 1)</f>
        <v>15.39</v>
      </c>
      <c r="K298" s="25">
        <f>Source!O141</f>
        <v>8175.78</v>
      </c>
      <c r="Q298">
        <f>ROUND((Source!DN141/100)*ROUND((ROUND((Source!AF141*Source!AV141*Source!I141),2)),2), 2)</f>
        <v>0</v>
      </c>
      <c r="R298">
        <f>Source!X141</f>
        <v>0</v>
      </c>
      <c r="S298">
        <f>ROUND((Source!DO141/100)*ROUND((ROUND((Source!AF141*Source!AV141*Source!I141),2)),2), 2)</f>
        <v>0</v>
      </c>
      <c r="T298">
        <f>Source!Y141</f>
        <v>0</v>
      </c>
      <c r="U298">
        <f>ROUND((175/100)*ROUND((ROUND((Source!AE141*Source!AV141*Source!I141),2)),2), 2)</f>
        <v>0</v>
      </c>
      <c r="V298">
        <f>ROUND((160/100)*ROUND(ROUND((ROUND((Source!AE141*Source!AV141*Source!I141),2)*Source!BS141),2), 2), 2)</f>
        <v>0</v>
      </c>
      <c r="X298">
        <f>IF(Source!BI141&lt;=1,I298, 0)</f>
        <v>531.24</v>
      </c>
      <c r="Y298">
        <f>IF(Source!BI141=2,I298, 0)</f>
        <v>0</v>
      </c>
      <c r="Z298">
        <f>IF(Source!BI141=3,I298, 0)</f>
        <v>0</v>
      </c>
      <c r="AA298">
        <f>IF(Source!BI141=4,I298, 0)</f>
        <v>0</v>
      </c>
      <c r="AI298">
        <v>3</v>
      </c>
    </row>
    <row r="299" spans="1:35" ht="14.25" x14ac:dyDescent="0.2">
      <c r="A299" s="21"/>
      <c r="B299" s="21"/>
      <c r="C299" s="21" t="s">
        <v>516</v>
      </c>
      <c r="D299" s="23" t="s">
        <v>517</v>
      </c>
      <c r="E299" s="22">
        <f>Source!DN140</f>
        <v>161</v>
      </c>
      <c r="F299" s="25"/>
      <c r="G299" s="24"/>
      <c r="H299" s="22"/>
      <c r="I299" s="25">
        <f>SUM(Q292:Q298)</f>
        <v>18.079999999999998</v>
      </c>
      <c r="J299" s="22">
        <f>Source!BZ140</f>
        <v>134</v>
      </c>
      <c r="K299" s="25">
        <f>SUM(R292:R298)</f>
        <v>519.32000000000005</v>
      </c>
    </row>
    <row r="300" spans="1:35" ht="14.25" x14ac:dyDescent="0.2">
      <c r="A300" s="21"/>
      <c r="B300" s="21"/>
      <c r="C300" s="21" t="s">
        <v>518</v>
      </c>
      <c r="D300" s="23" t="s">
        <v>517</v>
      </c>
      <c r="E300" s="22">
        <f>Source!DO140</f>
        <v>107</v>
      </c>
      <c r="F300" s="25"/>
      <c r="G300" s="24"/>
      <c r="H300" s="22"/>
      <c r="I300" s="25">
        <f>SUM(S292:S299)</f>
        <v>12.02</v>
      </c>
      <c r="J300" s="22">
        <f>Source!CA140</f>
        <v>55</v>
      </c>
      <c r="K300" s="25">
        <f>SUM(T292:T299)</f>
        <v>213.15</v>
      </c>
    </row>
    <row r="301" spans="1:35" ht="14.25" x14ac:dyDescent="0.2">
      <c r="A301" s="21"/>
      <c r="B301" s="21"/>
      <c r="C301" s="21" t="s">
        <v>519</v>
      </c>
      <c r="D301" s="23" t="s">
        <v>517</v>
      </c>
      <c r="E301" s="22">
        <f>175</f>
        <v>175</v>
      </c>
      <c r="F301" s="25"/>
      <c r="G301" s="24"/>
      <c r="H301" s="22"/>
      <c r="I301" s="25">
        <f>SUM(U292:U300)</f>
        <v>17.55</v>
      </c>
      <c r="J301" s="22">
        <f>160</f>
        <v>160</v>
      </c>
      <c r="K301" s="25">
        <f>SUM(V292:V300)</f>
        <v>553.82000000000005</v>
      </c>
    </row>
    <row r="302" spans="1:35" ht="14.25" x14ac:dyDescent="0.2">
      <c r="A302" s="29"/>
      <c r="B302" s="29"/>
      <c r="C302" s="29" t="s">
        <v>520</v>
      </c>
      <c r="D302" s="30" t="s">
        <v>521</v>
      </c>
      <c r="E302" s="31">
        <f>Source!AQ140</f>
        <v>4.29</v>
      </c>
      <c r="F302" s="32"/>
      <c r="G302" s="33" t="str">
        <f>Source!DI140</f>
        <v>)*1,1</v>
      </c>
      <c r="H302" s="31">
        <f>Source!AV140</f>
        <v>1.0469999999999999</v>
      </c>
      <c r="I302" s="32">
        <f>Source!U140</f>
        <v>0.92343421170000006</v>
      </c>
      <c r="J302" s="31"/>
      <c r="K302" s="32"/>
      <c r="AB302" s="28">
        <f>I302</f>
        <v>0.92343421170000006</v>
      </c>
    </row>
    <row r="303" spans="1:35" ht="15" x14ac:dyDescent="0.25">
      <c r="C303" s="14" t="s">
        <v>522</v>
      </c>
      <c r="H303" s="45">
        <f>I294+I295+I297+I299+I300+I301+SUM(I298:I298)</f>
        <v>715.52</v>
      </c>
      <c r="I303" s="45"/>
      <c r="J303" s="45">
        <f>K294+K295+K297+K299+K300+K301+SUM(K298:K298)</f>
        <v>11395.86</v>
      </c>
      <c r="K303" s="45"/>
      <c r="O303" s="28">
        <f>I294+I295+I297+I299+I300+I301+SUM(I298:I298)</f>
        <v>715.52</v>
      </c>
      <c r="P303" s="28">
        <f>K294+K295+K297+K299+K300+K301+SUM(K298:K298)</f>
        <v>11395.86</v>
      </c>
      <c r="X303">
        <f>IF(Source!BI140&lt;=1,I294+I295+I297+I299+I300+I301-0, 0)</f>
        <v>184.28</v>
      </c>
      <c r="Y303">
        <f>IF(Source!BI140=2,I294+I295+I297+I299+I300+I301-0, 0)</f>
        <v>0</v>
      </c>
      <c r="Z303">
        <f>IF(Source!BI140=3,I294+I295+I297+I299+I300+I301-0, 0)</f>
        <v>0</v>
      </c>
      <c r="AA303">
        <f>IF(Source!BI140=4,I294+I295+I297+I299+I300+I301,0)</f>
        <v>0</v>
      </c>
    </row>
    <row r="305" spans="1:35" ht="52.5" x14ac:dyDescent="0.2">
      <c r="A305" s="21">
        <v>31</v>
      </c>
      <c r="B305" s="21" t="s">
        <v>542</v>
      </c>
      <c r="C305" s="21" t="s">
        <v>309</v>
      </c>
      <c r="D305" s="23" t="str">
        <f>Source!H142</f>
        <v>100 м2 покрытия</v>
      </c>
      <c r="E305" s="22">
        <f>Source!I142</f>
        <v>0.18690000000000001</v>
      </c>
      <c r="F305" s="25"/>
      <c r="G305" s="24"/>
      <c r="H305" s="22"/>
      <c r="I305" s="25"/>
      <c r="J305" s="22"/>
      <c r="K305" s="25"/>
      <c r="Q305">
        <f>ROUND((Source!DN142/100)*ROUND((ROUND((Source!AF142*Source!AV142*Source!I142),2)),2), 2)</f>
        <v>7.21</v>
      </c>
      <c r="R305">
        <f>Source!X142</f>
        <v>207.16</v>
      </c>
      <c r="S305">
        <f>ROUND((Source!DO142/100)*ROUND((ROUND((Source!AF142*Source!AV142*Source!I142),2)),2), 2)</f>
        <v>4.79</v>
      </c>
      <c r="T305">
        <f>Source!Y142</f>
        <v>85.03</v>
      </c>
      <c r="U305">
        <f>ROUND((175/100)*ROUND((ROUND((Source!AE142*Source!AV142*Source!I142),2)),2), 2)</f>
        <v>2.4700000000000002</v>
      </c>
      <c r="V305">
        <f>ROUND((160/100)*ROUND(ROUND((ROUND((Source!AE142*Source!AV142*Source!I142),2)*Source!BS142),2), 2), 2)</f>
        <v>77.86</v>
      </c>
      <c r="AI305">
        <v>0</v>
      </c>
    </row>
    <row r="306" spans="1:35" x14ac:dyDescent="0.2">
      <c r="C306" s="26" t="str">
        <f>"Объем: "&amp;Source!I142&amp;"=18,69/"&amp;"100"</f>
        <v>Объем: 0,1869=18,69/100</v>
      </c>
    </row>
    <row r="307" spans="1:35" ht="14.25" x14ac:dyDescent="0.2">
      <c r="A307" s="21"/>
      <c r="B307" s="21"/>
      <c r="C307" s="21" t="s">
        <v>513</v>
      </c>
      <c r="D307" s="23"/>
      <c r="E307" s="22"/>
      <c r="F307" s="25">
        <f>Source!AO142</f>
        <v>6.93</v>
      </c>
      <c r="G307" s="24" t="str">
        <f>Source!DG142</f>
        <v>)*1,1*3</v>
      </c>
      <c r="H307" s="22">
        <f>Source!AV142</f>
        <v>1.0469999999999999</v>
      </c>
      <c r="I307" s="25">
        <f>ROUND((ROUND((Source!AF142*Source!AV142*Source!I142),2)),2)</f>
        <v>4.4800000000000004</v>
      </c>
      <c r="J307" s="22">
        <f>IF(Source!BA142&lt;&gt; 0, Source!BA142, 1)</f>
        <v>34.51</v>
      </c>
      <c r="K307" s="25">
        <f>Source!S142</f>
        <v>154.6</v>
      </c>
      <c r="W307">
        <f>I307</f>
        <v>4.4800000000000004</v>
      </c>
    </row>
    <row r="308" spans="1:35" ht="14.25" x14ac:dyDescent="0.2">
      <c r="A308" s="21"/>
      <c r="B308" s="21"/>
      <c r="C308" s="21" t="s">
        <v>514</v>
      </c>
      <c r="D308" s="23"/>
      <c r="E308" s="22"/>
      <c r="F308" s="25">
        <f>Source!AM142</f>
        <v>32.840000000000003</v>
      </c>
      <c r="G308" s="24" t="str">
        <f>Source!DE142</f>
        <v>)*1,1*3</v>
      </c>
      <c r="H308" s="22">
        <f>Source!AV142</f>
        <v>1.0469999999999999</v>
      </c>
      <c r="I308" s="25">
        <f>(ROUND((ROUND((((Source!ET142*1.1*3))*Source!AV142*Source!I142),2)),2)+ROUND((ROUND(((Source!AE142-((Source!EU142*1.1*3)))*Source!AV142*Source!I142),2)),2))</f>
        <v>21.21</v>
      </c>
      <c r="J308" s="22">
        <f>IF(Source!BB142&lt;&gt; 0, Source!BB142, 1)</f>
        <v>11.78</v>
      </c>
      <c r="K308" s="25">
        <f>Source!Q142</f>
        <v>249.85</v>
      </c>
    </row>
    <row r="309" spans="1:35" ht="14.25" x14ac:dyDescent="0.2">
      <c r="A309" s="21"/>
      <c r="B309" s="21"/>
      <c r="C309" s="21" t="s">
        <v>515</v>
      </c>
      <c r="D309" s="23"/>
      <c r="E309" s="22"/>
      <c r="F309" s="25">
        <f>Source!AN142</f>
        <v>2.1800000000000002</v>
      </c>
      <c r="G309" s="24" t="str">
        <f>Source!DF142</f>
        <v>)*1,1*3</v>
      </c>
      <c r="H309" s="22">
        <f>Source!AV142</f>
        <v>1.0469999999999999</v>
      </c>
      <c r="I309" s="27">
        <f>ROUND((ROUND((Source!AE142*Source!AV142*Source!I142),2)),2)</f>
        <v>1.41</v>
      </c>
      <c r="J309" s="22">
        <f>IF(Source!BS142&lt;&gt; 0, Source!BS142, 1)</f>
        <v>34.51</v>
      </c>
      <c r="K309" s="27">
        <f>Source!R142</f>
        <v>48.66</v>
      </c>
      <c r="W309">
        <f>I309</f>
        <v>1.41</v>
      </c>
    </row>
    <row r="310" spans="1:35" ht="28.5" x14ac:dyDescent="0.2">
      <c r="A310" s="21" t="s">
        <v>312</v>
      </c>
      <c r="B310" s="21" t="str">
        <f>Source!F143</f>
        <v>1.3-3-3</v>
      </c>
      <c r="C310" s="21" t="s">
        <v>304</v>
      </c>
      <c r="D310" s="23" t="str">
        <f>Source!H143</f>
        <v>т</v>
      </c>
      <c r="E310" s="22">
        <f>Source!I143</f>
        <v>1.34568</v>
      </c>
      <c r="F310" s="25">
        <f>Source!AK143</f>
        <v>296.7</v>
      </c>
      <c r="G310" s="36" t="s">
        <v>543</v>
      </c>
      <c r="H310" s="22">
        <f>Source!AW143</f>
        <v>1</v>
      </c>
      <c r="I310" s="25">
        <f>ROUND((ROUND((Source!AC143*Source!AW143*Source!I143),2)),2)+(ROUND((ROUND(((Source!ET143)*Source!AV143*Source!I143),2)),2)+ROUND((ROUND(((Source!AE143-(Source!EU143))*Source!AV143*Source!I143),2)),2))+ROUND((ROUND((Source!AF143*Source!AV143*Source!I143),2)),2)</f>
        <v>399.26</v>
      </c>
      <c r="J310" s="22">
        <f>IF(Source!BC143&lt;&gt; 0, Source!BC143, 1)</f>
        <v>15.39</v>
      </c>
      <c r="K310" s="25">
        <f>Source!O143</f>
        <v>6144.61</v>
      </c>
      <c r="Q310">
        <f>ROUND((Source!DN143/100)*ROUND((ROUND((Source!AF143*Source!AV143*Source!I143),2)),2), 2)</f>
        <v>0</v>
      </c>
      <c r="R310">
        <f>Source!X143</f>
        <v>0</v>
      </c>
      <c r="S310">
        <f>ROUND((Source!DO143/100)*ROUND((ROUND((Source!AF143*Source!AV143*Source!I143),2)),2), 2)</f>
        <v>0</v>
      </c>
      <c r="T310">
        <f>Source!Y143</f>
        <v>0</v>
      </c>
      <c r="U310">
        <f>ROUND((175/100)*ROUND((ROUND((Source!AE143*Source!AV143*Source!I143),2)),2), 2)</f>
        <v>0</v>
      </c>
      <c r="V310">
        <f>ROUND((160/100)*ROUND(ROUND((ROUND((Source!AE143*Source!AV143*Source!I143),2)*Source!BS143),2), 2), 2)</f>
        <v>0</v>
      </c>
      <c r="X310">
        <f>IF(Source!BI143&lt;=1,I310, 0)</f>
        <v>399.26</v>
      </c>
      <c r="Y310">
        <f>IF(Source!BI143=2,I310, 0)</f>
        <v>0</v>
      </c>
      <c r="Z310">
        <f>IF(Source!BI143=3,I310, 0)</f>
        <v>0</v>
      </c>
      <c r="AA310">
        <f>IF(Source!BI143=4,I310, 0)</f>
        <v>0</v>
      </c>
      <c r="AI310">
        <v>3</v>
      </c>
    </row>
    <row r="311" spans="1:35" ht="14.25" x14ac:dyDescent="0.2">
      <c r="A311" s="21"/>
      <c r="B311" s="21"/>
      <c r="C311" s="21" t="s">
        <v>516</v>
      </c>
      <c r="D311" s="23" t="s">
        <v>517</v>
      </c>
      <c r="E311" s="22">
        <f>Source!DN142</f>
        <v>161</v>
      </c>
      <c r="F311" s="25"/>
      <c r="G311" s="24"/>
      <c r="H311" s="22"/>
      <c r="I311" s="25">
        <f>SUM(Q305:Q310)</f>
        <v>7.21</v>
      </c>
      <c r="J311" s="22">
        <f>Source!BZ142</f>
        <v>134</v>
      </c>
      <c r="K311" s="25">
        <f>SUM(R305:R310)</f>
        <v>207.16</v>
      </c>
    </row>
    <row r="312" spans="1:35" ht="14.25" x14ac:dyDescent="0.2">
      <c r="A312" s="21"/>
      <c r="B312" s="21"/>
      <c r="C312" s="21" t="s">
        <v>518</v>
      </c>
      <c r="D312" s="23" t="s">
        <v>517</v>
      </c>
      <c r="E312" s="22">
        <f>Source!DO142</f>
        <v>107</v>
      </c>
      <c r="F312" s="25"/>
      <c r="G312" s="24"/>
      <c r="H312" s="22"/>
      <c r="I312" s="25">
        <f>SUM(S305:S311)</f>
        <v>4.79</v>
      </c>
      <c r="J312" s="22">
        <f>Source!CA142</f>
        <v>55</v>
      </c>
      <c r="K312" s="25">
        <f>SUM(T305:T311)</f>
        <v>85.03</v>
      </c>
    </row>
    <row r="313" spans="1:35" ht="14.25" x14ac:dyDescent="0.2">
      <c r="A313" s="21"/>
      <c r="B313" s="21"/>
      <c r="C313" s="21" t="s">
        <v>519</v>
      </c>
      <c r="D313" s="23" t="s">
        <v>517</v>
      </c>
      <c r="E313" s="22">
        <f>175</f>
        <v>175</v>
      </c>
      <c r="F313" s="25"/>
      <c r="G313" s="24"/>
      <c r="H313" s="22"/>
      <c r="I313" s="25">
        <f>SUM(U305:U312)</f>
        <v>2.4700000000000002</v>
      </c>
      <c r="J313" s="22">
        <f>160</f>
        <v>160</v>
      </c>
      <c r="K313" s="25">
        <f>SUM(V305:V312)</f>
        <v>77.86</v>
      </c>
    </row>
    <row r="314" spans="1:35" ht="14.25" x14ac:dyDescent="0.2">
      <c r="A314" s="29"/>
      <c r="B314" s="29"/>
      <c r="C314" s="29" t="s">
        <v>520</v>
      </c>
      <c r="D314" s="30" t="s">
        <v>521</v>
      </c>
      <c r="E314" s="31">
        <f>Source!AQ142</f>
        <v>0.53</v>
      </c>
      <c r="F314" s="32"/>
      <c r="G314" s="33" t="str">
        <f>Source!DI142</f>
        <v>)*1,1*3</v>
      </c>
      <c r="H314" s="31">
        <f>Source!AV142</f>
        <v>1.0469999999999999</v>
      </c>
      <c r="I314" s="32">
        <f>Source!U142</f>
        <v>0.34225184069999998</v>
      </c>
      <c r="J314" s="31"/>
      <c r="K314" s="32"/>
      <c r="AB314" s="28">
        <f>I314</f>
        <v>0.34225184069999998</v>
      </c>
    </row>
    <row r="315" spans="1:35" ht="15" x14ac:dyDescent="0.25">
      <c r="C315" s="14" t="s">
        <v>522</v>
      </c>
      <c r="H315" s="45">
        <f>I307+I308+I311+I312+I313+SUM(I310:I310)</f>
        <v>439.41999999999996</v>
      </c>
      <c r="I315" s="45"/>
      <c r="J315" s="45">
        <f>K307+K308+K311+K312+K313+SUM(K310:K310)</f>
        <v>6919.11</v>
      </c>
      <c r="K315" s="45"/>
      <c r="O315" s="28">
        <f>I307+I308+I311+I312+I313+SUM(I310:I310)</f>
        <v>439.41999999999996</v>
      </c>
      <c r="P315" s="28">
        <f>K307+K308+K311+K312+K313+SUM(K310:K310)</f>
        <v>6919.11</v>
      </c>
      <c r="X315">
        <f>IF(Source!BI142&lt;=1,I307+I308+I311+I312+I313-0, 0)</f>
        <v>40.159999999999997</v>
      </c>
      <c r="Y315">
        <f>IF(Source!BI142=2,I307+I308+I311+I312+I313-0, 0)</f>
        <v>0</v>
      </c>
      <c r="Z315">
        <f>IF(Source!BI142=3,I307+I308+I311+I312+I313-0, 0)</f>
        <v>0</v>
      </c>
      <c r="AA315">
        <f>IF(Source!BI142=4,I307+I308+I311+I312+I313,0)</f>
        <v>0</v>
      </c>
    </row>
    <row r="317" spans="1:35" ht="52.5" x14ac:dyDescent="0.2">
      <c r="A317" s="21">
        <v>32</v>
      </c>
      <c r="B317" s="21" t="s">
        <v>541</v>
      </c>
      <c r="C317" s="21" t="s">
        <v>298</v>
      </c>
      <c r="D317" s="23" t="str">
        <f>Source!H144</f>
        <v>100 м2 покрытия</v>
      </c>
      <c r="E317" s="22">
        <f>Source!I144</f>
        <v>0.18690000000000001</v>
      </c>
      <c r="F317" s="25"/>
      <c r="G317" s="24"/>
      <c r="H317" s="22"/>
      <c r="I317" s="25"/>
      <c r="J317" s="22"/>
      <c r="K317" s="25"/>
      <c r="Q317">
        <f>ROUND((Source!DN144/100)*ROUND((ROUND((Source!AF144*Source!AV144*Source!I144),2)),2), 2)</f>
        <v>18.079999999999998</v>
      </c>
      <c r="R317">
        <f>Source!X144</f>
        <v>519.32000000000005</v>
      </c>
      <c r="S317">
        <f>ROUND((Source!DO144/100)*ROUND((ROUND((Source!AF144*Source!AV144*Source!I144),2)),2), 2)</f>
        <v>12.02</v>
      </c>
      <c r="T317">
        <f>Source!Y144</f>
        <v>213.15</v>
      </c>
      <c r="U317">
        <f>ROUND((175/100)*ROUND((ROUND((Source!AE144*Source!AV144*Source!I144),2)),2), 2)</f>
        <v>17.55</v>
      </c>
      <c r="V317">
        <f>ROUND((160/100)*ROUND(ROUND((ROUND((Source!AE144*Source!AV144*Source!I144),2)*Source!BS144),2), 2), 2)</f>
        <v>553.82000000000005</v>
      </c>
      <c r="AI317">
        <v>0</v>
      </c>
    </row>
    <row r="318" spans="1:35" x14ac:dyDescent="0.2">
      <c r="C318" s="26" t="str">
        <f>"Объем: "&amp;Source!I144&amp;"=18,69/"&amp;"100"</f>
        <v>Объем: 0,1869=18,69/100</v>
      </c>
    </row>
    <row r="319" spans="1:35" ht="14.25" x14ac:dyDescent="0.2">
      <c r="A319" s="21"/>
      <c r="B319" s="21"/>
      <c r="C319" s="21" t="s">
        <v>513</v>
      </c>
      <c r="D319" s="23"/>
      <c r="E319" s="22"/>
      <c r="F319" s="25">
        <f>Source!AO144</f>
        <v>52.17</v>
      </c>
      <c r="G319" s="24" t="str">
        <f>Source!DG144</f>
        <v>)*1,1</v>
      </c>
      <c r="H319" s="22">
        <f>Source!AV144</f>
        <v>1.0469999999999999</v>
      </c>
      <c r="I319" s="25">
        <f>ROUND((ROUND((Source!AF144*Source!AV144*Source!I144),2)),2)</f>
        <v>11.23</v>
      </c>
      <c r="J319" s="22">
        <f>IF(Source!BA144&lt;&gt; 0, Source!BA144, 1)</f>
        <v>34.51</v>
      </c>
      <c r="K319" s="25">
        <f>Source!S144</f>
        <v>387.55</v>
      </c>
      <c r="W319">
        <f>I319</f>
        <v>11.23</v>
      </c>
    </row>
    <row r="320" spans="1:35" ht="14.25" x14ac:dyDescent="0.2">
      <c r="A320" s="21"/>
      <c r="B320" s="21"/>
      <c r="C320" s="21" t="s">
        <v>514</v>
      </c>
      <c r="D320" s="23"/>
      <c r="E320" s="22"/>
      <c r="F320" s="25">
        <f>Source!AM144</f>
        <v>532.35</v>
      </c>
      <c r="G320" s="24" t="str">
        <f>Source!DE144</f>
        <v>)*1,1</v>
      </c>
      <c r="H320" s="22">
        <f>Source!AV144</f>
        <v>1.0469999999999999</v>
      </c>
      <c r="I320" s="25">
        <f>(ROUND((ROUND((((Source!ET144*1.1))*Source!AV144*Source!I144),2)),2)+ROUND((ROUND(((Source!AE144-((Source!EU144*1.1)))*Source!AV144*Source!I144),2)),2))</f>
        <v>114.59</v>
      </c>
      <c r="J320" s="22">
        <f>IF(Source!BB144&lt;&gt; 0, Source!BB144, 1)</f>
        <v>11.94</v>
      </c>
      <c r="K320" s="25">
        <f>Source!Q144</f>
        <v>1368.2</v>
      </c>
    </row>
    <row r="321" spans="1:35" ht="14.25" x14ac:dyDescent="0.2">
      <c r="A321" s="21"/>
      <c r="B321" s="21"/>
      <c r="C321" s="21" t="s">
        <v>515</v>
      </c>
      <c r="D321" s="23"/>
      <c r="E321" s="22"/>
      <c r="F321" s="25">
        <f>Source!AN144</f>
        <v>46.58</v>
      </c>
      <c r="G321" s="24" t="str">
        <f>Source!DF144</f>
        <v>)*1,1</v>
      </c>
      <c r="H321" s="22">
        <f>Source!AV144</f>
        <v>1.0469999999999999</v>
      </c>
      <c r="I321" s="27">
        <f>ROUND((ROUND((Source!AE144*Source!AV144*Source!I144),2)),2)</f>
        <v>10.029999999999999</v>
      </c>
      <c r="J321" s="22">
        <f>IF(Source!BS144&lt;&gt; 0, Source!BS144, 1)</f>
        <v>34.51</v>
      </c>
      <c r="K321" s="27">
        <f>Source!R144</f>
        <v>346.14</v>
      </c>
      <c r="W321">
        <f>I321</f>
        <v>10.029999999999999</v>
      </c>
    </row>
    <row r="322" spans="1:35" ht="14.25" x14ac:dyDescent="0.2">
      <c r="A322" s="21"/>
      <c r="B322" s="21"/>
      <c r="C322" s="21" t="s">
        <v>529</v>
      </c>
      <c r="D322" s="23"/>
      <c r="E322" s="22"/>
      <c r="F322" s="25">
        <f>Source!AL144</f>
        <v>57.83</v>
      </c>
      <c r="G322" s="24" t="str">
        <f>Source!DD144</f>
        <v/>
      </c>
      <c r="H322" s="22">
        <f>Source!AW144</f>
        <v>1</v>
      </c>
      <c r="I322" s="25">
        <f>ROUND((ROUND((Source!AC144*Source!AW144*Source!I144),2)),2)</f>
        <v>10.81</v>
      </c>
      <c r="J322" s="22">
        <f>IF(Source!BC144&lt;&gt; 0, Source!BC144, 1)</f>
        <v>16.47</v>
      </c>
      <c r="K322" s="25">
        <f>Source!P144</f>
        <v>178.04</v>
      </c>
    </row>
    <row r="323" spans="1:35" ht="28.5" x14ac:dyDescent="0.2">
      <c r="A323" s="21" t="s">
        <v>315</v>
      </c>
      <c r="B323" s="21" t="str">
        <f>Source!F145</f>
        <v>1.3-3-3</v>
      </c>
      <c r="C323" s="21" t="s">
        <v>304</v>
      </c>
      <c r="D323" s="23" t="str">
        <f>Source!H145</f>
        <v>т</v>
      </c>
      <c r="E323" s="22">
        <f>Source!I145</f>
        <v>1.790502</v>
      </c>
      <c r="F323" s="25">
        <f>Source!AK145</f>
        <v>296.7</v>
      </c>
      <c r="G323" s="36" t="s">
        <v>3</v>
      </c>
      <c r="H323" s="22">
        <f>Source!AW145</f>
        <v>1</v>
      </c>
      <c r="I323" s="25">
        <f>ROUND((ROUND((Source!AC145*Source!AW145*Source!I145),2)),2)+(ROUND((ROUND(((Source!ET145)*Source!AV145*Source!I145),2)),2)+ROUND((ROUND(((Source!AE145-(Source!EU145))*Source!AV145*Source!I145),2)),2))+ROUND((ROUND((Source!AF145*Source!AV145*Source!I145),2)),2)</f>
        <v>531.24</v>
      </c>
      <c r="J323" s="22">
        <f>IF(Source!BC145&lt;&gt; 0, Source!BC145, 1)</f>
        <v>15.39</v>
      </c>
      <c r="K323" s="25">
        <f>Source!O145</f>
        <v>8175.78</v>
      </c>
      <c r="Q323">
        <f>ROUND((Source!DN145/100)*ROUND((ROUND((Source!AF145*Source!AV145*Source!I145),2)),2), 2)</f>
        <v>0</v>
      </c>
      <c r="R323">
        <f>Source!X145</f>
        <v>0</v>
      </c>
      <c r="S323">
        <f>ROUND((Source!DO145/100)*ROUND((ROUND((Source!AF145*Source!AV145*Source!I145),2)),2), 2)</f>
        <v>0</v>
      </c>
      <c r="T323">
        <f>Source!Y145</f>
        <v>0</v>
      </c>
      <c r="U323">
        <f>ROUND((175/100)*ROUND((ROUND((Source!AE145*Source!AV145*Source!I145),2)),2), 2)</f>
        <v>0</v>
      </c>
      <c r="V323">
        <f>ROUND((160/100)*ROUND(ROUND((ROUND((Source!AE145*Source!AV145*Source!I145),2)*Source!BS145),2), 2), 2)</f>
        <v>0</v>
      </c>
      <c r="X323">
        <f>IF(Source!BI145&lt;=1,I323, 0)</f>
        <v>531.24</v>
      </c>
      <c r="Y323">
        <f>IF(Source!BI145=2,I323, 0)</f>
        <v>0</v>
      </c>
      <c r="Z323">
        <f>IF(Source!BI145=3,I323, 0)</f>
        <v>0</v>
      </c>
      <c r="AA323">
        <f>IF(Source!BI145=4,I323, 0)</f>
        <v>0</v>
      </c>
      <c r="AI323">
        <v>3</v>
      </c>
    </row>
    <row r="324" spans="1:35" ht="14.25" x14ac:dyDescent="0.2">
      <c r="A324" s="21"/>
      <c r="B324" s="21"/>
      <c r="C324" s="21" t="s">
        <v>516</v>
      </c>
      <c r="D324" s="23" t="s">
        <v>517</v>
      </c>
      <c r="E324" s="22">
        <f>Source!DN144</f>
        <v>161</v>
      </c>
      <c r="F324" s="25"/>
      <c r="G324" s="24"/>
      <c r="H324" s="22"/>
      <c r="I324" s="25">
        <f>SUM(Q317:Q323)</f>
        <v>18.079999999999998</v>
      </c>
      <c r="J324" s="22">
        <f>Source!BZ144</f>
        <v>134</v>
      </c>
      <c r="K324" s="25">
        <f>SUM(R317:R323)</f>
        <v>519.32000000000005</v>
      </c>
    </row>
    <row r="325" spans="1:35" ht="14.25" x14ac:dyDescent="0.2">
      <c r="A325" s="21"/>
      <c r="B325" s="21"/>
      <c r="C325" s="21" t="s">
        <v>518</v>
      </c>
      <c r="D325" s="23" t="s">
        <v>517</v>
      </c>
      <c r="E325" s="22">
        <f>Source!DO144</f>
        <v>107</v>
      </c>
      <c r="F325" s="25"/>
      <c r="G325" s="24"/>
      <c r="H325" s="22"/>
      <c r="I325" s="25">
        <f>SUM(S317:S324)</f>
        <v>12.02</v>
      </c>
      <c r="J325" s="22">
        <f>Source!CA144</f>
        <v>55</v>
      </c>
      <c r="K325" s="25">
        <f>SUM(T317:T324)</f>
        <v>213.15</v>
      </c>
    </row>
    <row r="326" spans="1:35" ht="14.25" x14ac:dyDescent="0.2">
      <c r="A326" s="21"/>
      <c r="B326" s="21"/>
      <c r="C326" s="21" t="s">
        <v>519</v>
      </c>
      <c r="D326" s="23" t="s">
        <v>517</v>
      </c>
      <c r="E326" s="22">
        <f>175</f>
        <v>175</v>
      </c>
      <c r="F326" s="25"/>
      <c r="G326" s="24"/>
      <c r="H326" s="22"/>
      <c r="I326" s="25">
        <f>SUM(U317:U325)</f>
        <v>17.55</v>
      </c>
      <c r="J326" s="22">
        <f>160</f>
        <v>160</v>
      </c>
      <c r="K326" s="25">
        <f>SUM(V317:V325)</f>
        <v>553.82000000000005</v>
      </c>
    </row>
    <row r="327" spans="1:35" ht="14.25" x14ac:dyDescent="0.2">
      <c r="A327" s="29"/>
      <c r="B327" s="29"/>
      <c r="C327" s="29" t="s">
        <v>520</v>
      </c>
      <c r="D327" s="30" t="s">
        <v>521</v>
      </c>
      <c r="E327" s="31">
        <f>Source!AQ144</f>
        <v>4.29</v>
      </c>
      <c r="F327" s="32"/>
      <c r="G327" s="33" t="str">
        <f>Source!DI144</f>
        <v>)*1,1</v>
      </c>
      <c r="H327" s="31">
        <f>Source!AV144</f>
        <v>1.0469999999999999</v>
      </c>
      <c r="I327" s="32">
        <f>Source!U144</f>
        <v>0.92343421170000006</v>
      </c>
      <c r="J327" s="31"/>
      <c r="K327" s="32"/>
      <c r="AB327" s="28">
        <f>I327</f>
        <v>0.92343421170000006</v>
      </c>
    </row>
    <row r="328" spans="1:35" ht="15" x14ac:dyDescent="0.25">
      <c r="C328" s="14" t="s">
        <v>522</v>
      </c>
      <c r="H328" s="45">
        <f>I319+I320+I322+I324+I325+I326+SUM(I323:I323)</f>
        <v>715.52</v>
      </c>
      <c r="I328" s="45"/>
      <c r="J328" s="45">
        <f>K319+K320+K322+K324+K325+K326+SUM(K323:K323)</f>
        <v>11395.86</v>
      </c>
      <c r="K328" s="45"/>
      <c r="O328" s="28">
        <f>I319+I320+I322+I324+I325+I326+SUM(I323:I323)</f>
        <v>715.52</v>
      </c>
      <c r="P328" s="28">
        <f>K319+K320+K322+K324+K325+K326+SUM(K323:K323)</f>
        <v>11395.86</v>
      </c>
      <c r="X328">
        <f>IF(Source!BI144&lt;=1,I319+I320+I322+I324+I325+I326-0, 0)</f>
        <v>184.28</v>
      </c>
      <c r="Y328">
        <f>IF(Source!BI144=2,I319+I320+I322+I324+I325+I326-0, 0)</f>
        <v>0</v>
      </c>
      <c r="Z328">
        <f>IF(Source!BI144=3,I319+I320+I322+I324+I325+I326-0, 0)</f>
        <v>0</v>
      </c>
      <c r="AA328">
        <f>IF(Source!BI144=4,I319+I320+I322+I324+I325+I326,0)</f>
        <v>0</v>
      </c>
    </row>
    <row r="330" spans="1:35" ht="52.5" x14ac:dyDescent="0.2">
      <c r="A330" s="21">
        <v>33</v>
      </c>
      <c r="B330" s="21" t="s">
        <v>542</v>
      </c>
      <c r="C330" s="21" t="s">
        <v>309</v>
      </c>
      <c r="D330" s="23" t="str">
        <f>Source!H146</f>
        <v>100 м2 покрытия</v>
      </c>
      <c r="E330" s="22">
        <f>Source!I146</f>
        <v>0.18690000000000001</v>
      </c>
      <c r="F330" s="25"/>
      <c r="G330" s="24"/>
      <c r="H330" s="22"/>
      <c r="I330" s="25"/>
      <c r="J330" s="22"/>
      <c r="K330" s="25"/>
      <c r="Q330">
        <f>ROUND((Source!DN146/100)*ROUND((ROUND((Source!AF146*Source!AV146*Source!I146),2)),2), 2)</f>
        <v>4.8</v>
      </c>
      <c r="R330">
        <f>Source!X146</f>
        <v>137.81</v>
      </c>
      <c r="S330">
        <f>ROUND((Source!DO146/100)*ROUND((ROUND((Source!AF146*Source!AV146*Source!I146),2)),2), 2)</f>
        <v>3.19</v>
      </c>
      <c r="T330">
        <f>Source!Y146</f>
        <v>56.56</v>
      </c>
      <c r="U330">
        <f>ROUND((175/100)*ROUND((ROUND((Source!AE146*Source!AV146*Source!I146),2)),2), 2)</f>
        <v>1.65</v>
      </c>
      <c r="V330">
        <f>ROUND((160/100)*ROUND(ROUND((ROUND((Source!AE146*Source!AV146*Source!I146),2)*Source!BS146),2), 2), 2)</f>
        <v>51.9</v>
      </c>
      <c r="AI330">
        <v>0</v>
      </c>
    </row>
    <row r="331" spans="1:35" x14ac:dyDescent="0.2">
      <c r="C331" s="26" t="str">
        <f>"Объем: "&amp;Source!I146&amp;"=18,69/"&amp;"100"</f>
        <v>Объем: 0,1869=18,69/100</v>
      </c>
    </row>
    <row r="332" spans="1:35" ht="14.25" x14ac:dyDescent="0.2">
      <c r="A332" s="21"/>
      <c r="B332" s="21"/>
      <c r="C332" s="21" t="s">
        <v>513</v>
      </c>
      <c r="D332" s="23"/>
      <c r="E332" s="22"/>
      <c r="F332" s="25">
        <f>Source!AO146</f>
        <v>6.93</v>
      </c>
      <c r="G332" s="24" t="str">
        <f>Source!DG146</f>
        <v>)*1,1*2</v>
      </c>
      <c r="H332" s="22">
        <f>Source!AV146</f>
        <v>1.0469999999999999</v>
      </c>
      <c r="I332" s="25">
        <f>ROUND((ROUND((Source!AF146*Source!AV146*Source!I146),2)),2)</f>
        <v>2.98</v>
      </c>
      <c r="J332" s="22">
        <f>IF(Source!BA146&lt;&gt; 0, Source!BA146, 1)</f>
        <v>34.51</v>
      </c>
      <c r="K332" s="25">
        <f>Source!S146</f>
        <v>102.84</v>
      </c>
      <c r="W332">
        <f>I332</f>
        <v>2.98</v>
      </c>
    </row>
    <row r="333" spans="1:35" ht="14.25" x14ac:dyDescent="0.2">
      <c r="A333" s="21"/>
      <c r="B333" s="21"/>
      <c r="C333" s="21" t="s">
        <v>514</v>
      </c>
      <c r="D333" s="23"/>
      <c r="E333" s="22"/>
      <c r="F333" s="25">
        <f>Source!AM146</f>
        <v>32.840000000000003</v>
      </c>
      <c r="G333" s="24" t="str">
        <f>Source!DE146</f>
        <v>)*1,1*2</v>
      </c>
      <c r="H333" s="22">
        <f>Source!AV146</f>
        <v>1.0469999999999999</v>
      </c>
      <c r="I333" s="25">
        <f>(ROUND((ROUND((((Source!ET146*1.1*2))*Source!AV146*Source!I146),2)),2)+ROUND((ROUND(((Source!AE146-((Source!EU146*1.1*2)))*Source!AV146*Source!I146),2)),2))</f>
        <v>14.14</v>
      </c>
      <c r="J333" s="22">
        <f>IF(Source!BB146&lt;&gt; 0, Source!BB146, 1)</f>
        <v>11.78</v>
      </c>
      <c r="K333" s="25">
        <f>Source!Q146</f>
        <v>166.57</v>
      </c>
    </row>
    <row r="334" spans="1:35" ht="14.25" x14ac:dyDescent="0.2">
      <c r="A334" s="21"/>
      <c r="B334" s="21"/>
      <c r="C334" s="21" t="s">
        <v>515</v>
      </c>
      <c r="D334" s="23"/>
      <c r="E334" s="22"/>
      <c r="F334" s="25">
        <f>Source!AN146</f>
        <v>2.1800000000000002</v>
      </c>
      <c r="G334" s="24" t="str">
        <f>Source!DF146</f>
        <v>)*1,1*2</v>
      </c>
      <c r="H334" s="22">
        <f>Source!AV146</f>
        <v>1.0469999999999999</v>
      </c>
      <c r="I334" s="27">
        <f>ROUND((ROUND((Source!AE146*Source!AV146*Source!I146),2)),2)</f>
        <v>0.94</v>
      </c>
      <c r="J334" s="22">
        <f>IF(Source!BS146&lt;&gt; 0, Source!BS146, 1)</f>
        <v>34.51</v>
      </c>
      <c r="K334" s="27">
        <f>Source!R146</f>
        <v>32.44</v>
      </c>
      <c r="W334">
        <f>I334</f>
        <v>0.94</v>
      </c>
    </row>
    <row r="335" spans="1:35" ht="28.5" x14ac:dyDescent="0.2">
      <c r="A335" s="21" t="s">
        <v>318</v>
      </c>
      <c r="B335" s="21" t="str">
        <f>Source!F147</f>
        <v>1.3-3-3</v>
      </c>
      <c r="C335" s="21" t="s">
        <v>304</v>
      </c>
      <c r="D335" s="23" t="str">
        <f>Source!H147</f>
        <v>т</v>
      </c>
      <c r="E335" s="22">
        <f>Source!I147</f>
        <v>0.89712000000000003</v>
      </c>
      <c r="F335" s="25">
        <f>Source!AK147</f>
        <v>296.7</v>
      </c>
      <c r="G335" s="36" t="s">
        <v>544</v>
      </c>
      <c r="H335" s="22">
        <f>Source!AW147</f>
        <v>1</v>
      </c>
      <c r="I335" s="25">
        <f>ROUND((ROUND((Source!AC147*Source!AW147*Source!I147),2)),2)+(ROUND((ROUND(((Source!ET147)*Source!AV147*Source!I147),2)),2)+ROUND((ROUND(((Source!AE147-(Source!EU147))*Source!AV147*Source!I147),2)),2))+ROUND((ROUND((Source!AF147*Source!AV147*Source!I147),2)),2)</f>
        <v>266.18</v>
      </c>
      <c r="J335" s="22">
        <f>IF(Source!BC147&lt;&gt; 0, Source!BC147, 1)</f>
        <v>15.39</v>
      </c>
      <c r="K335" s="25">
        <f>Source!O147</f>
        <v>4096.51</v>
      </c>
      <c r="Q335">
        <f>ROUND((Source!DN147/100)*ROUND((ROUND((Source!AF147*Source!AV147*Source!I147),2)),2), 2)</f>
        <v>0</v>
      </c>
      <c r="R335">
        <f>Source!X147</f>
        <v>0</v>
      </c>
      <c r="S335">
        <f>ROUND((Source!DO147/100)*ROUND((ROUND((Source!AF147*Source!AV147*Source!I147),2)),2), 2)</f>
        <v>0</v>
      </c>
      <c r="T335">
        <f>Source!Y147</f>
        <v>0</v>
      </c>
      <c r="U335">
        <f>ROUND((175/100)*ROUND((ROUND((Source!AE147*Source!AV147*Source!I147),2)),2), 2)</f>
        <v>0</v>
      </c>
      <c r="V335">
        <f>ROUND((160/100)*ROUND(ROUND((ROUND((Source!AE147*Source!AV147*Source!I147),2)*Source!BS147),2), 2), 2)</f>
        <v>0</v>
      </c>
      <c r="X335">
        <f>IF(Source!BI147&lt;=1,I335, 0)</f>
        <v>266.18</v>
      </c>
      <c r="Y335">
        <f>IF(Source!BI147=2,I335, 0)</f>
        <v>0</v>
      </c>
      <c r="Z335">
        <f>IF(Source!BI147=3,I335, 0)</f>
        <v>0</v>
      </c>
      <c r="AA335">
        <f>IF(Source!BI147=4,I335, 0)</f>
        <v>0</v>
      </c>
      <c r="AI335">
        <v>3</v>
      </c>
    </row>
    <row r="336" spans="1:35" ht="14.25" x14ac:dyDescent="0.2">
      <c r="A336" s="21"/>
      <c r="B336" s="21"/>
      <c r="C336" s="21" t="s">
        <v>516</v>
      </c>
      <c r="D336" s="23" t="s">
        <v>517</v>
      </c>
      <c r="E336" s="22">
        <f>Source!DN146</f>
        <v>161</v>
      </c>
      <c r="F336" s="25"/>
      <c r="G336" s="24"/>
      <c r="H336" s="22"/>
      <c r="I336" s="25">
        <f>SUM(Q330:Q335)</f>
        <v>4.8</v>
      </c>
      <c r="J336" s="22">
        <f>Source!BZ146</f>
        <v>134</v>
      </c>
      <c r="K336" s="25">
        <f>SUM(R330:R335)</f>
        <v>137.81</v>
      </c>
    </row>
    <row r="337" spans="1:35" ht="14.25" x14ac:dyDescent="0.2">
      <c r="A337" s="21"/>
      <c r="B337" s="21"/>
      <c r="C337" s="21" t="s">
        <v>518</v>
      </c>
      <c r="D337" s="23" t="s">
        <v>517</v>
      </c>
      <c r="E337" s="22">
        <f>Source!DO146</f>
        <v>107</v>
      </c>
      <c r="F337" s="25"/>
      <c r="G337" s="24"/>
      <c r="H337" s="22"/>
      <c r="I337" s="25">
        <f>SUM(S330:S336)</f>
        <v>3.19</v>
      </c>
      <c r="J337" s="22">
        <f>Source!CA146</f>
        <v>55</v>
      </c>
      <c r="K337" s="25">
        <f>SUM(T330:T336)</f>
        <v>56.56</v>
      </c>
    </row>
    <row r="338" spans="1:35" ht="14.25" x14ac:dyDescent="0.2">
      <c r="A338" s="21"/>
      <c r="B338" s="21"/>
      <c r="C338" s="21" t="s">
        <v>519</v>
      </c>
      <c r="D338" s="23" t="s">
        <v>517</v>
      </c>
      <c r="E338" s="22">
        <f>175</f>
        <v>175</v>
      </c>
      <c r="F338" s="25"/>
      <c r="G338" s="24"/>
      <c r="H338" s="22"/>
      <c r="I338" s="25">
        <f>SUM(U330:U337)</f>
        <v>1.65</v>
      </c>
      <c r="J338" s="22">
        <f>160</f>
        <v>160</v>
      </c>
      <c r="K338" s="25">
        <f>SUM(V330:V337)</f>
        <v>51.9</v>
      </c>
    </row>
    <row r="339" spans="1:35" ht="14.25" x14ac:dyDescent="0.2">
      <c r="A339" s="29"/>
      <c r="B339" s="29"/>
      <c r="C339" s="29" t="s">
        <v>520</v>
      </c>
      <c r="D339" s="30" t="s">
        <v>521</v>
      </c>
      <c r="E339" s="31">
        <f>Source!AQ146</f>
        <v>0.53</v>
      </c>
      <c r="F339" s="32"/>
      <c r="G339" s="33" t="str">
        <f>Source!DI146</f>
        <v>)*1,1*2</v>
      </c>
      <c r="H339" s="31">
        <f>Source!AV146</f>
        <v>1.0469999999999999</v>
      </c>
      <c r="I339" s="32">
        <f>Source!U146</f>
        <v>0.22816789380000005</v>
      </c>
      <c r="J339" s="31"/>
      <c r="K339" s="32"/>
      <c r="AB339" s="28">
        <f>I339</f>
        <v>0.22816789380000005</v>
      </c>
    </row>
    <row r="340" spans="1:35" ht="15" x14ac:dyDescent="0.25">
      <c r="C340" s="14" t="s">
        <v>522</v>
      </c>
      <c r="H340" s="45">
        <f>I332+I333+I336+I337+I338+SUM(I335:I335)</f>
        <v>292.94</v>
      </c>
      <c r="I340" s="45"/>
      <c r="J340" s="45">
        <f>K332+K333+K336+K337+K338+SUM(K335:K335)</f>
        <v>4612.1900000000005</v>
      </c>
      <c r="K340" s="45"/>
      <c r="O340" s="28">
        <f>I332+I333+I336+I337+I338+SUM(I335:I335)</f>
        <v>292.94</v>
      </c>
      <c r="P340" s="28">
        <f>K332+K333+K336+K337+K338+SUM(K335:K335)</f>
        <v>4612.1900000000005</v>
      </c>
      <c r="X340">
        <f>IF(Source!BI146&lt;=1,I332+I333+I336+I337+I338-0, 0)</f>
        <v>26.76</v>
      </c>
      <c r="Y340">
        <f>IF(Source!BI146=2,I332+I333+I336+I337+I338-0, 0)</f>
        <v>0</v>
      </c>
      <c r="Z340">
        <f>IF(Source!BI146=3,I332+I333+I336+I337+I338-0, 0)</f>
        <v>0</v>
      </c>
      <c r="AA340">
        <f>IF(Source!BI146=4,I332+I333+I336+I337+I338,0)</f>
        <v>0</v>
      </c>
    </row>
    <row r="342" spans="1:35" ht="52.5" x14ac:dyDescent="0.2">
      <c r="A342" s="21">
        <v>34</v>
      </c>
      <c r="B342" s="21" t="s">
        <v>541</v>
      </c>
      <c r="C342" s="21" t="s">
        <v>298</v>
      </c>
      <c r="D342" s="23" t="str">
        <f>Source!H148</f>
        <v>100 м2 покрытия</v>
      </c>
      <c r="E342" s="22">
        <f>Source!I148</f>
        <v>1.4</v>
      </c>
      <c r="F342" s="25"/>
      <c r="G342" s="24"/>
      <c r="H342" s="22"/>
      <c r="I342" s="25"/>
      <c r="J342" s="22"/>
      <c r="K342" s="25"/>
      <c r="Q342">
        <f>ROUND((Source!DN148/100)*ROUND((ROUND((Source!AF148*Source!AV148*Source!I148),2)),2), 2)</f>
        <v>135.43</v>
      </c>
      <c r="R342">
        <f>Source!X148</f>
        <v>3889.99</v>
      </c>
      <c r="S342">
        <f>ROUND((Source!DO148/100)*ROUND((ROUND((Source!AF148*Source!AV148*Source!I148),2)),2), 2)</f>
        <v>90.01</v>
      </c>
      <c r="T342">
        <f>Source!Y148</f>
        <v>1596.64</v>
      </c>
      <c r="U342">
        <f>ROUND((175/100)*ROUND((ROUND((Source!AE148*Source!AV148*Source!I148),2)),2), 2)</f>
        <v>131.43</v>
      </c>
      <c r="V342">
        <f>ROUND((160/100)*ROUND(ROUND((ROUND((Source!AE148*Source!AV148*Source!I148),2)*Source!BS148),2), 2), 2)</f>
        <v>4146.72</v>
      </c>
      <c r="AI342">
        <v>0</v>
      </c>
    </row>
    <row r="343" spans="1:35" x14ac:dyDescent="0.2">
      <c r="C343" s="26" t="str">
        <f>"Объем: "&amp;Source!I148&amp;"=140/"&amp;"100"</f>
        <v>Объем: 1,4=140/100</v>
      </c>
    </row>
    <row r="344" spans="1:35" ht="14.25" x14ac:dyDescent="0.2">
      <c r="A344" s="21"/>
      <c r="B344" s="21"/>
      <c r="C344" s="21" t="s">
        <v>513</v>
      </c>
      <c r="D344" s="23"/>
      <c r="E344" s="22"/>
      <c r="F344" s="25">
        <f>Source!AO148</f>
        <v>52.17</v>
      </c>
      <c r="G344" s="24" t="str">
        <f>Source!DG148</f>
        <v>)*1,1</v>
      </c>
      <c r="H344" s="22">
        <f>Source!AV148</f>
        <v>1.0469999999999999</v>
      </c>
      <c r="I344" s="25">
        <f>ROUND((ROUND((Source!AF148*Source!AV148*Source!I148),2)),2)</f>
        <v>84.12</v>
      </c>
      <c r="J344" s="22">
        <f>IF(Source!BA148&lt;&gt; 0, Source!BA148, 1)</f>
        <v>34.51</v>
      </c>
      <c r="K344" s="25">
        <f>Source!S148</f>
        <v>2902.98</v>
      </c>
      <c r="W344">
        <f>I344</f>
        <v>84.12</v>
      </c>
    </row>
    <row r="345" spans="1:35" ht="14.25" x14ac:dyDescent="0.2">
      <c r="A345" s="21"/>
      <c r="B345" s="21"/>
      <c r="C345" s="21" t="s">
        <v>514</v>
      </c>
      <c r="D345" s="23"/>
      <c r="E345" s="22"/>
      <c r="F345" s="25">
        <f>Source!AM148</f>
        <v>532.35</v>
      </c>
      <c r="G345" s="24" t="str">
        <f>Source!DE148</f>
        <v>)*1,1</v>
      </c>
      <c r="H345" s="22">
        <f>Source!AV148</f>
        <v>1.0469999999999999</v>
      </c>
      <c r="I345" s="25">
        <f>(ROUND((ROUND((((Source!ET148*1.1))*Source!AV148*Source!I148),2)),2)+ROUND((ROUND(((Source!AE148-((Source!EU148*1.1)))*Source!AV148*Source!I148),2)),2))</f>
        <v>858.35</v>
      </c>
      <c r="J345" s="22">
        <f>IF(Source!BB148&lt;&gt; 0, Source!BB148, 1)</f>
        <v>11.94</v>
      </c>
      <c r="K345" s="25">
        <f>Source!Q148</f>
        <v>10248.700000000001</v>
      </c>
    </row>
    <row r="346" spans="1:35" ht="14.25" x14ac:dyDescent="0.2">
      <c r="A346" s="21"/>
      <c r="B346" s="21"/>
      <c r="C346" s="21" t="s">
        <v>515</v>
      </c>
      <c r="D346" s="23"/>
      <c r="E346" s="22"/>
      <c r="F346" s="25">
        <f>Source!AN148</f>
        <v>46.58</v>
      </c>
      <c r="G346" s="24" t="str">
        <f>Source!DF148</f>
        <v>)*1,1</v>
      </c>
      <c r="H346" s="22">
        <f>Source!AV148</f>
        <v>1.0469999999999999</v>
      </c>
      <c r="I346" s="27">
        <f>ROUND((ROUND((Source!AE148*Source!AV148*Source!I148),2)),2)</f>
        <v>75.099999999999994</v>
      </c>
      <c r="J346" s="22">
        <f>IF(Source!BS148&lt;&gt; 0, Source!BS148, 1)</f>
        <v>34.51</v>
      </c>
      <c r="K346" s="27">
        <f>Source!R148</f>
        <v>2591.6999999999998</v>
      </c>
      <c r="W346">
        <f>I346</f>
        <v>75.099999999999994</v>
      </c>
    </row>
    <row r="347" spans="1:35" ht="14.25" x14ac:dyDescent="0.2">
      <c r="A347" s="21"/>
      <c r="B347" s="21"/>
      <c r="C347" s="21" t="s">
        <v>529</v>
      </c>
      <c r="D347" s="23"/>
      <c r="E347" s="22"/>
      <c r="F347" s="25">
        <f>Source!AL148</f>
        <v>57.83</v>
      </c>
      <c r="G347" s="24" t="str">
        <f>Source!DD148</f>
        <v/>
      </c>
      <c r="H347" s="22">
        <f>Source!AW148</f>
        <v>1</v>
      </c>
      <c r="I347" s="25">
        <f>ROUND((ROUND((Source!AC148*Source!AW148*Source!I148),2)),2)</f>
        <v>80.959999999999994</v>
      </c>
      <c r="J347" s="22">
        <f>IF(Source!BC148&lt;&gt; 0, Source!BC148, 1)</f>
        <v>16.47</v>
      </c>
      <c r="K347" s="25">
        <f>Source!P148</f>
        <v>1333.41</v>
      </c>
    </row>
    <row r="348" spans="1:35" ht="42.75" x14ac:dyDescent="0.2">
      <c r="A348" s="21" t="s">
        <v>321</v>
      </c>
      <c r="B348" s="21" t="str">
        <f>Source!F149</f>
        <v>1.3-3-7</v>
      </c>
      <c r="C348" s="21" t="s">
        <v>323</v>
      </c>
      <c r="D348" s="23" t="str">
        <f>Source!H149</f>
        <v>т</v>
      </c>
      <c r="E348" s="22">
        <f>Source!I149</f>
        <v>13.523999999999999</v>
      </c>
      <c r="F348" s="25">
        <f>Source!AK149</f>
        <v>307.58999999999997</v>
      </c>
      <c r="G348" s="36" t="s">
        <v>3</v>
      </c>
      <c r="H348" s="22">
        <f>Source!AW149</f>
        <v>1</v>
      </c>
      <c r="I348" s="25">
        <f>ROUND((ROUND((Source!AC149*Source!AW149*Source!I149),2)),2)+(ROUND((ROUND(((Source!ET149)*Source!AV149*Source!I149),2)),2)+ROUND((ROUND(((Source!AE149-(Source!EU149))*Source!AV149*Source!I149),2)),2))+ROUND((ROUND((Source!AF149*Source!AV149*Source!I149),2)),2)</f>
        <v>4159.8500000000004</v>
      </c>
      <c r="J348" s="22">
        <f>IF(Source!BC149&lt;&gt; 0, Source!BC149, 1)</f>
        <v>15.32</v>
      </c>
      <c r="K348" s="25">
        <f>Source!O149</f>
        <v>63728.9</v>
      </c>
      <c r="Q348">
        <f>ROUND((Source!DN149/100)*ROUND((ROUND((Source!AF149*Source!AV149*Source!I149),2)),2), 2)</f>
        <v>0</v>
      </c>
      <c r="R348">
        <f>Source!X149</f>
        <v>0</v>
      </c>
      <c r="S348">
        <f>ROUND((Source!DO149/100)*ROUND((ROUND((Source!AF149*Source!AV149*Source!I149),2)),2), 2)</f>
        <v>0</v>
      </c>
      <c r="T348">
        <f>Source!Y149</f>
        <v>0</v>
      </c>
      <c r="U348">
        <f>ROUND((175/100)*ROUND((ROUND((Source!AE149*Source!AV149*Source!I149),2)),2), 2)</f>
        <v>0</v>
      </c>
      <c r="V348">
        <f>ROUND((160/100)*ROUND(ROUND((ROUND((Source!AE149*Source!AV149*Source!I149),2)*Source!BS149),2), 2), 2)</f>
        <v>0</v>
      </c>
      <c r="X348">
        <f>IF(Source!BI149&lt;=1,I348, 0)</f>
        <v>4159.8500000000004</v>
      </c>
      <c r="Y348">
        <f>IF(Source!BI149=2,I348, 0)</f>
        <v>0</v>
      </c>
      <c r="Z348">
        <f>IF(Source!BI149=3,I348, 0)</f>
        <v>0</v>
      </c>
      <c r="AA348">
        <f>IF(Source!BI149=4,I348, 0)</f>
        <v>0</v>
      </c>
      <c r="AI348">
        <v>3</v>
      </c>
    </row>
    <row r="349" spans="1:35" ht="14.25" x14ac:dyDescent="0.2">
      <c r="A349" s="21"/>
      <c r="B349" s="21"/>
      <c r="C349" s="21" t="s">
        <v>516</v>
      </c>
      <c r="D349" s="23" t="s">
        <v>517</v>
      </c>
      <c r="E349" s="22">
        <f>Source!DN148</f>
        <v>161</v>
      </c>
      <c r="F349" s="25"/>
      <c r="G349" s="24"/>
      <c r="H349" s="22"/>
      <c r="I349" s="25">
        <f>SUM(Q342:Q348)</f>
        <v>135.43</v>
      </c>
      <c r="J349" s="22">
        <f>Source!BZ148</f>
        <v>134</v>
      </c>
      <c r="K349" s="25">
        <f>SUM(R342:R348)</f>
        <v>3889.99</v>
      </c>
    </row>
    <row r="350" spans="1:35" ht="14.25" x14ac:dyDescent="0.2">
      <c r="A350" s="21"/>
      <c r="B350" s="21"/>
      <c r="C350" s="21" t="s">
        <v>518</v>
      </c>
      <c r="D350" s="23" t="s">
        <v>517</v>
      </c>
      <c r="E350" s="22">
        <f>Source!DO148</f>
        <v>107</v>
      </c>
      <c r="F350" s="25"/>
      <c r="G350" s="24"/>
      <c r="H350" s="22"/>
      <c r="I350" s="25">
        <f>SUM(S342:S349)</f>
        <v>90.01</v>
      </c>
      <c r="J350" s="22">
        <f>Source!CA148</f>
        <v>55</v>
      </c>
      <c r="K350" s="25">
        <f>SUM(T342:T349)</f>
        <v>1596.64</v>
      </c>
    </row>
    <row r="351" spans="1:35" ht="14.25" x14ac:dyDescent="0.2">
      <c r="A351" s="21"/>
      <c r="B351" s="21"/>
      <c r="C351" s="21" t="s">
        <v>519</v>
      </c>
      <c r="D351" s="23" t="s">
        <v>517</v>
      </c>
      <c r="E351" s="22">
        <f>175</f>
        <v>175</v>
      </c>
      <c r="F351" s="25"/>
      <c r="G351" s="24"/>
      <c r="H351" s="22"/>
      <c r="I351" s="25">
        <f>SUM(U342:U350)</f>
        <v>131.43</v>
      </c>
      <c r="J351" s="22">
        <f>160</f>
        <v>160</v>
      </c>
      <c r="K351" s="25">
        <f>SUM(V342:V350)</f>
        <v>4146.72</v>
      </c>
    </row>
    <row r="352" spans="1:35" ht="14.25" x14ac:dyDescent="0.2">
      <c r="A352" s="29"/>
      <c r="B352" s="29"/>
      <c r="C352" s="29" t="s">
        <v>520</v>
      </c>
      <c r="D352" s="30" t="s">
        <v>521</v>
      </c>
      <c r="E352" s="31">
        <f>Source!AQ148</f>
        <v>4.29</v>
      </c>
      <c r="F352" s="32"/>
      <c r="G352" s="33" t="str">
        <f>Source!DI148</f>
        <v>)*1,1</v>
      </c>
      <c r="H352" s="31">
        <f>Source!AV148</f>
        <v>1.0469999999999999</v>
      </c>
      <c r="I352" s="32">
        <f>Source!U148</f>
        <v>6.9171101999999998</v>
      </c>
      <c r="J352" s="31"/>
      <c r="K352" s="32"/>
      <c r="AB352" s="28">
        <f>I352</f>
        <v>6.9171101999999998</v>
      </c>
    </row>
    <row r="353" spans="1:35" ht="15" x14ac:dyDescent="0.25">
      <c r="C353" s="14" t="s">
        <v>522</v>
      </c>
      <c r="H353" s="45">
        <f>I344+I345+I347+I349+I350+I351+SUM(I348:I348)</f>
        <v>5540.1500000000005</v>
      </c>
      <c r="I353" s="45"/>
      <c r="J353" s="45">
        <f>K344+K345+K347+K349+K350+K351+SUM(K348:K348)</f>
        <v>87847.34</v>
      </c>
      <c r="K353" s="45"/>
      <c r="O353" s="28">
        <f>I344+I345+I347+I349+I350+I351+SUM(I348:I348)</f>
        <v>5540.1500000000005</v>
      </c>
      <c r="P353" s="28">
        <f>K344+K345+K347+K349+K350+K351+SUM(K348:K348)</f>
        <v>87847.34</v>
      </c>
      <c r="X353">
        <f>IF(Source!BI148&lt;=1,I344+I345+I347+I349+I350+I351-0, 0)</f>
        <v>1380.3000000000002</v>
      </c>
      <c r="Y353">
        <f>IF(Source!BI148=2,I344+I345+I347+I349+I350+I351-0, 0)</f>
        <v>0</v>
      </c>
      <c r="Z353">
        <f>IF(Source!BI148=3,I344+I345+I347+I349+I350+I351-0, 0)</f>
        <v>0</v>
      </c>
      <c r="AA353">
        <f>IF(Source!BI148=4,I344+I345+I347+I349+I350+I351,0)</f>
        <v>0</v>
      </c>
    </row>
    <row r="355" spans="1:35" ht="52.5" x14ac:dyDescent="0.2">
      <c r="A355" s="21">
        <v>35</v>
      </c>
      <c r="B355" s="21" t="s">
        <v>545</v>
      </c>
      <c r="C355" s="21" t="s">
        <v>327</v>
      </c>
      <c r="D355" s="23" t="str">
        <f>Source!H150</f>
        <v>100 м бортового камня</v>
      </c>
      <c r="E355" s="22">
        <f>Source!I150</f>
        <v>0.18</v>
      </c>
      <c r="F355" s="25"/>
      <c r="G355" s="24"/>
      <c r="H355" s="22"/>
      <c r="I355" s="25"/>
      <c r="J355" s="22"/>
      <c r="K355" s="25"/>
      <c r="Q355">
        <f>ROUND((Source!DN150/100)*ROUND((ROUND((Source!AF150*Source!AV150*Source!I150),2)),2), 2)</f>
        <v>256.02</v>
      </c>
      <c r="R355">
        <f>Source!X150</f>
        <v>7353.63</v>
      </c>
      <c r="S355">
        <f>ROUND((Source!DO150/100)*ROUND((ROUND((Source!AF150*Source!AV150*Source!I150),2)),2), 2)</f>
        <v>170.15</v>
      </c>
      <c r="T355">
        <f>Source!Y150</f>
        <v>3018.28</v>
      </c>
      <c r="U355">
        <f>ROUND((175/100)*ROUND((ROUND((Source!AE150*Source!AV150*Source!I150),2)),2), 2)</f>
        <v>3.75</v>
      </c>
      <c r="V355">
        <f>ROUND((160/100)*ROUND(ROUND((ROUND((Source!AE150*Source!AV150*Source!I150),2)*Source!BS150),2), 2), 2)</f>
        <v>118.16</v>
      </c>
      <c r="AI355">
        <v>0</v>
      </c>
    </row>
    <row r="356" spans="1:35" x14ac:dyDescent="0.2">
      <c r="C356" s="26" t="str">
        <f>"Объем: "&amp;Source!I150&amp;"=18/"&amp;"100"</f>
        <v>Объем: 0,18=18/100</v>
      </c>
    </row>
    <row r="357" spans="1:35" ht="14.25" x14ac:dyDescent="0.2">
      <c r="A357" s="21"/>
      <c r="B357" s="21"/>
      <c r="C357" s="21" t="s">
        <v>513</v>
      </c>
      <c r="D357" s="23"/>
      <c r="E357" s="22"/>
      <c r="F357" s="25">
        <f>Source!AO150</f>
        <v>767.1</v>
      </c>
      <c r="G357" s="24" t="str">
        <f>Source!DG150</f>
        <v>)*1,1</v>
      </c>
      <c r="H357" s="22">
        <f>Source!AV150</f>
        <v>1.0469999999999999</v>
      </c>
      <c r="I357" s="25">
        <f>ROUND((ROUND((Source!AF150*Source!AV150*Source!I150),2)),2)</f>
        <v>159.02000000000001</v>
      </c>
      <c r="J357" s="22">
        <f>IF(Source!BA150&lt;&gt; 0, Source!BA150, 1)</f>
        <v>34.51</v>
      </c>
      <c r="K357" s="25">
        <f>Source!S150</f>
        <v>5487.78</v>
      </c>
      <c r="W357">
        <f>I357</f>
        <v>159.02000000000001</v>
      </c>
    </row>
    <row r="358" spans="1:35" ht="14.25" x14ac:dyDescent="0.2">
      <c r="A358" s="21"/>
      <c r="B358" s="21"/>
      <c r="C358" s="21" t="s">
        <v>514</v>
      </c>
      <c r="D358" s="23"/>
      <c r="E358" s="22"/>
      <c r="F358" s="25">
        <f>Source!AM150</f>
        <v>109.29</v>
      </c>
      <c r="G358" s="24" t="str">
        <f>Source!DE150</f>
        <v>)*1,1</v>
      </c>
      <c r="H358" s="22">
        <f>Source!AV150</f>
        <v>1.0469999999999999</v>
      </c>
      <c r="I358" s="25">
        <f>(ROUND((ROUND((((Source!ET150*1.1))*Source!AV150*Source!I150),2)),2)+ROUND((ROUND(((Source!AE150-((Source!EU150*1.1)))*Source!AV150*Source!I150),2)),2))</f>
        <v>22.66</v>
      </c>
      <c r="J358" s="22">
        <f>IF(Source!BB150&lt;&gt; 0, Source!BB150, 1)</f>
        <v>11.46</v>
      </c>
      <c r="K358" s="25">
        <f>Source!Q150</f>
        <v>259.68</v>
      </c>
    </row>
    <row r="359" spans="1:35" ht="14.25" x14ac:dyDescent="0.2">
      <c r="A359" s="21"/>
      <c r="B359" s="21"/>
      <c r="C359" s="21" t="s">
        <v>515</v>
      </c>
      <c r="D359" s="23"/>
      <c r="E359" s="22"/>
      <c r="F359" s="25">
        <f>Source!AN150</f>
        <v>10.33</v>
      </c>
      <c r="G359" s="24" t="str">
        <f>Source!DF150</f>
        <v>)*1,1</v>
      </c>
      <c r="H359" s="22">
        <f>Source!AV150</f>
        <v>1.0469999999999999</v>
      </c>
      <c r="I359" s="27">
        <f>ROUND((ROUND((Source!AE150*Source!AV150*Source!I150),2)),2)</f>
        <v>2.14</v>
      </c>
      <c r="J359" s="22">
        <f>IF(Source!BS150&lt;&gt; 0, Source!BS150, 1)</f>
        <v>34.51</v>
      </c>
      <c r="K359" s="27">
        <f>Source!R150</f>
        <v>73.849999999999994</v>
      </c>
      <c r="W359">
        <f>I359</f>
        <v>2.14</v>
      </c>
    </row>
    <row r="360" spans="1:35" ht="14.25" x14ac:dyDescent="0.2">
      <c r="A360" s="21"/>
      <c r="B360" s="21"/>
      <c r="C360" s="21" t="s">
        <v>529</v>
      </c>
      <c r="D360" s="23"/>
      <c r="E360" s="22"/>
      <c r="F360" s="25">
        <f>Source!AL150</f>
        <v>3093.52</v>
      </c>
      <c r="G360" s="24" t="str">
        <f>Source!DD150</f>
        <v/>
      </c>
      <c r="H360" s="22">
        <f>Source!AW150</f>
        <v>1.03</v>
      </c>
      <c r="I360" s="25">
        <f>ROUND((ROUND((Source!AC150*Source!AW150*Source!I150),2)),2)</f>
        <v>573.54</v>
      </c>
      <c r="J360" s="22">
        <f>IF(Source!BC150&lt;&gt; 0, Source!BC150, 1)</f>
        <v>8.0500000000000007</v>
      </c>
      <c r="K360" s="25">
        <f>Source!P150</f>
        <v>4617</v>
      </c>
    </row>
    <row r="361" spans="1:35" ht="28.5" x14ac:dyDescent="0.2">
      <c r="A361" s="21" t="s">
        <v>332</v>
      </c>
      <c r="B361" s="21" t="str">
        <f>Source!F151</f>
        <v>1.5-3-40</v>
      </c>
      <c r="C361" s="21" t="s">
        <v>334</v>
      </c>
      <c r="D361" s="23" t="str">
        <f>Source!H151</f>
        <v>м3</v>
      </c>
      <c r="E361" s="22">
        <f>Source!I151</f>
        <v>0.77400000000000013</v>
      </c>
      <c r="F361" s="25">
        <f>Source!AK151</f>
        <v>1765.62</v>
      </c>
      <c r="G361" s="36" t="s">
        <v>3</v>
      </c>
      <c r="H361" s="22">
        <f>Source!AW151</f>
        <v>1.03</v>
      </c>
      <c r="I361" s="25">
        <f>ROUND((ROUND((Source!AC151*Source!AW151*Source!I151),2)),2)+(ROUND((ROUND(((Source!ET151)*Source!AV151*Source!I151),2)),2)+ROUND((ROUND(((Source!AE151-(Source!EU151))*Source!AV151*Source!I151),2)),2))+ROUND((ROUND((Source!AF151*Source!AV151*Source!I151),2)),2)</f>
        <v>1407.59</v>
      </c>
      <c r="J361" s="22">
        <f>IF(Source!BC151&lt;&gt; 0, Source!BC151, 1)</f>
        <v>6.56</v>
      </c>
      <c r="K361" s="25">
        <f>Source!O151</f>
        <v>9233.7900000000009</v>
      </c>
      <c r="Q361">
        <f>ROUND((Source!DN151/100)*ROUND((ROUND((Source!AF151*Source!AV151*Source!I151),2)),2), 2)</f>
        <v>0</v>
      </c>
      <c r="R361">
        <f>Source!X151</f>
        <v>0</v>
      </c>
      <c r="S361">
        <f>ROUND((Source!DO151/100)*ROUND((ROUND((Source!AF151*Source!AV151*Source!I151),2)),2), 2)</f>
        <v>0</v>
      </c>
      <c r="T361">
        <f>Source!Y151</f>
        <v>0</v>
      </c>
      <c r="U361">
        <f>ROUND((175/100)*ROUND((ROUND((Source!AE151*Source!AV151*Source!I151),2)),2), 2)</f>
        <v>0</v>
      </c>
      <c r="V361">
        <f>ROUND((160/100)*ROUND(ROUND((ROUND((Source!AE151*Source!AV151*Source!I151),2)*Source!BS151),2), 2), 2)</f>
        <v>0</v>
      </c>
      <c r="X361">
        <f>IF(Source!BI151&lt;=1,I361, 0)</f>
        <v>1407.59</v>
      </c>
      <c r="Y361">
        <f>IF(Source!BI151=2,I361, 0)</f>
        <v>0</v>
      </c>
      <c r="Z361">
        <f>IF(Source!BI151=3,I361, 0)</f>
        <v>0</v>
      </c>
      <c r="AA361">
        <f>IF(Source!BI151=4,I361, 0)</f>
        <v>0</v>
      </c>
      <c r="AI361">
        <v>3</v>
      </c>
    </row>
    <row r="362" spans="1:35" ht="14.25" x14ac:dyDescent="0.2">
      <c r="A362" s="21"/>
      <c r="B362" s="21"/>
      <c r="C362" s="21" t="s">
        <v>516</v>
      </c>
      <c r="D362" s="23" t="s">
        <v>517</v>
      </c>
      <c r="E362" s="22">
        <f>Source!DN150</f>
        <v>161</v>
      </c>
      <c r="F362" s="25"/>
      <c r="G362" s="24"/>
      <c r="H362" s="22"/>
      <c r="I362" s="25">
        <f>SUM(Q355:Q361)</f>
        <v>256.02</v>
      </c>
      <c r="J362" s="22">
        <f>Source!BZ150</f>
        <v>134</v>
      </c>
      <c r="K362" s="25">
        <f>SUM(R355:R361)</f>
        <v>7353.63</v>
      </c>
    </row>
    <row r="363" spans="1:35" ht="14.25" x14ac:dyDescent="0.2">
      <c r="A363" s="21"/>
      <c r="B363" s="21"/>
      <c r="C363" s="21" t="s">
        <v>518</v>
      </c>
      <c r="D363" s="23" t="s">
        <v>517</v>
      </c>
      <c r="E363" s="22">
        <f>Source!DO150</f>
        <v>107</v>
      </c>
      <c r="F363" s="25"/>
      <c r="G363" s="24"/>
      <c r="H363" s="22"/>
      <c r="I363" s="25">
        <f>SUM(S355:S362)</f>
        <v>170.15</v>
      </c>
      <c r="J363" s="22">
        <f>Source!CA150</f>
        <v>55</v>
      </c>
      <c r="K363" s="25">
        <f>SUM(T355:T362)</f>
        <v>3018.28</v>
      </c>
    </row>
    <row r="364" spans="1:35" ht="14.25" x14ac:dyDescent="0.2">
      <c r="A364" s="21"/>
      <c r="B364" s="21"/>
      <c r="C364" s="21" t="s">
        <v>519</v>
      </c>
      <c r="D364" s="23" t="s">
        <v>517</v>
      </c>
      <c r="E364" s="22">
        <f>175</f>
        <v>175</v>
      </c>
      <c r="F364" s="25"/>
      <c r="G364" s="24"/>
      <c r="H364" s="22"/>
      <c r="I364" s="25">
        <f>SUM(U355:U363)</f>
        <v>3.75</v>
      </c>
      <c r="J364" s="22">
        <f>160</f>
        <v>160</v>
      </c>
      <c r="K364" s="25">
        <f>SUM(V355:V363)</f>
        <v>118.16</v>
      </c>
    </row>
    <row r="365" spans="1:35" ht="14.25" x14ac:dyDescent="0.2">
      <c r="A365" s="29"/>
      <c r="B365" s="29"/>
      <c r="C365" s="29" t="s">
        <v>520</v>
      </c>
      <c r="D365" s="30" t="s">
        <v>521</v>
      </c>
      <c r="E365" s="31">
        <f>Source!AQ150</f>
        <v>69.8</v>
      </c>
      <c r="F365" s="32"/>
      <c r="G365" s="33" t="str">
        <f>Source!DI150</f>
        <v>)*1,1</v>
      </c>
      <c r="H365" s="31">
        <f>Source!AV150</f>
        <v>1.0469999999999999</v>
      </c>
      <c r="I365" s="32">
        <f>Source!U150</f>
        <v>14.469958800000001</v>
      </c>
      <c r="J365" s="31"/>
      <c r="K365" s="32"/>
      <c r="AB365" s="28">
        <f>I365</f>
        <v>14.469958800000001</v>
      </c>
    </row>
    <row r="366" spans="1:35" ht="15" x14ac:dyDescent="0.25">
      <c r="C366" s="14" t="s">
        <v>522</v>
      </c>
      <c r="H366" s="45">
        <f>I357+I358+I360+I362+I363+I364+SUM(I361:I361)</f>
        <v>2592.73</v>
      </c>
      <c r="I366" s="45"/>
      <c r="J366" s="45">
        <f>K357+K358+K360+K362+K363+K364+SUM(K361:K361)</f>
        <v>30088.32</v>
      </c>
      <c r="K366" s="45"/>
      <c r="O366" s="28">
        <f>I357+I358+I360+I362+I363+I364+SUM(I361:I361)</f>
        <v>2592.73</v>
      </c>
      <c r="P366" s="28">
        <f>K357+K358+K360+K362+K363+K364+SUM(K361:K361)</f>
        <v>30088.32</v>
      </c>
      <c r="X366">
        <f>IF(Source!BI150&lt;=1,I357+I358+I360+I362+I363+I364-0, 0)</f>
        <v>1185.1400000000001</v>
      </c>
      <c r="Y366">
        <f>IF(Source!BI150=2,I357+I358+I360+I362+I363+I364-0, 0)</f>
        <v>0</v>
      </c>
      <c r="Z366">
        <f>IF(Source!BI150=3,I357+I358+I360+I362+I363+I364-0, 0)</f>
        <v>0</v>
      </c>
      <c r="AA366">
        <f>IF(Source!BI150=4,I357+I358+I360+I362+I363+I364,0)</f>
        <v>0</v>
      </c>
    </row>
    <row r="369" spans="1:43" ht="15" x14ac:dyDescent="0.25">
      <c r="A369" s="44" t="str">
        <f>CONCATENATE("Итого по разделу: ",IF(Source!G153&lt;&gt;"Новый раздел", Source!G153, ""))</f>
        <v>Итого по разделу: Благоустройство. Дорожное покрытие (Sн сл=18,69м2, Sв сл=140м2)</v>
      </c>
      <c r="B369" s="44"/>
      <c r="C369" s="44"/>
      <c r="D369" s="44"/>
      <c r="E369" s="44"/>
      <c r="F369" s="44"/>
      <c r="G369" s="44"/>
      <c r="H369" s="42">
        <f>SUM(O217:O368)</f>
        <v>14629.16</v>
      </c>
      <c r="I369" s="43"/>
      <c r="J369" s="42">
        <f>SUM(P217:P368)</f>
        <v>218070.91</v>
      </c>
      <c r="K369" s="43"/>
      <c r="AQ369" s="37" t="str">
        <f>CONCATENATE("Итого по разделу: ",IF(Source!G153&lt;&gt;"Новый раздел", Source!G153, ""))</f>
        <v>Итого по разделу: Благоустройство. Дорожное покрытие (Sн сл=18,69м2, Sв сл=140м2)</v>
      </c>
    </row>
    <row r="370" spans="1:43" hidden="1" x14ac:dyDescent="0.2">
      <c r="A370" t="s">
        <v>531</v>
      </c>
      <c r="H370">
        <f>SUM(AC217:AC369)</f>
        <v>0</v>
      </c>
      <c r="J370">
        <f>SUM(AD217:AD369)</f>
        <v>0</v>
      </c>
    </row>
    <row r="371" spans="1:43" hidden="1" x14ac:dyDescent="0.2">
      <c r="A371" t="s">
        <v>532</v>
      </c>
      <c r="H371">
        <f>SUM(AE217:AE370)</f>
        <v>0</v>
      </c>
      <c r="J371">
        <f>SUM(AF217:AF370)</f>
        <v>0</v>
      </c>
    </row>
    <row r="373" spans="1:43" ht="16.5" x14ac:dyDescent="0.25">
      <c r="A373" s="46" t="str">
        <f>CONCATENATE("Раздел: ",IF(Source!G183&lt;&gt;"Новый раздел", Source!G183, ""))</f>
        <v>Раздел: Благоустройство. Тротуар (Sн сл=9,79м2, Sв сл=26м2)</v>
      </c>
      <c r="B373" s="46"/>
      <c r="C373" s="46"/>
      <c r="D373" s="46"/>
      <c r="E373" s="46"/>
      <c r="F373" s="46"/>
      <c r="G373" s="46"/>
      <c r="H373" s="46"/>
      <c r="I373" s="46"/>
      <c r="J373" s="46"/>
      <c r="K373" s="46"/>
    </row>
    <row r="374" spans="1:43" ht="52.5" x14ac:dyDescent="0.2">
      <c r="A374" s="21">
        <v>36</v>
      </c>
      <c r="B374" s="21" t="s">
        <v>535</v>
      </c>
      <c r="C374" s="21" t="s">
        <v>254</v>
      </c>
      <c r="D374" s="23" t="str">
        <f>Source!H187</f>
        <v>100 м3 конструкций</v>
      </c>
      <c r="E374" s="22">
        <f>Source!I187</f>
        <v>1.6299999999999999E-2</v>
      </c>
      <c r="F374" s="25"/>
      <c r="G374" s="24"/>
      <c r="H374" s="22"/>
      <c r="I374" s="25"/>
      <c r="J374" s="22"/>
      <c r="K374" s="25"/>
      <c r="Q374">
        <f>ROUND((Source!DN187/100)*ROUND((ROUND((Source!AF187*Source!AV187*Source!I187),2)),2), 2)</f>
        <v>25.35</v>
      </c>
      <c r="R374">
        <f>Source!X187</f>
        <v>765.53</v>
      </c>
      <c r="S374">
        <f>ROUND((Source!DO187/100)*ROUND((ROUND((Source!AF187*Source!AV187*Source!I187),2)),2), 2)</f>
        <v>17.43</v>
      </c>
      <c r="T374">
        <f>Source!Y187</f>
        <v>448.38</v>
      </c>
      <c r="U374">
        <f>ROUND((175/100)*ROUND((ROUND((Source!AE187*Source!AV187*Source!I187),2)),2), 2)</f>
        <v>16.52</v>
      </c>
      <c r="V374">
        <f>ROUND((160/100)*ROUND(ROUND((ROUND((Source!AE187*Source!AV187*Source!I187),2)*Source!BS187),2), 2), 2)</f>
        <v>521.23</v>
      </c>
      <c r="AI374">
        <v>0</v>
      </c>
    </row>
    <row r="375" spans="1:43" x14ac:dyDescent="0.2">
      <c r="C375" s="26" t="str">
        <f>"Объем: "&amp;Source!I187&amp;"=1,63/"&amp;"100"</f>
        <v>Объем: 0,0163=1,63/100</v>
      </c>
    </row>
    <row r="376" spans="1:43" ht="14.25" x14ac:dyDescent="0.2">
      <c r="A376" s="21"/>
      <c r="B376" s="21"/>
      <c r="C376" s="21" t="s">
        <v>513</v>
      </c>
      <c r="D376" s="23"/>
      <c r="E376" s="22"/>
      <c r="F376" s="25">
        <f>Source!AO187</f>
        <v>1687.95</v>
      </c>
      <c r="G376" s="24" t="str">
        <f>Source!DG187</f>
        <v>)*1,1</v>
      </c>
      <c r="H376" s="22">
        <f>Source!AV187</f>
        <v>1.0469999999999999</v>
      </c>
      <c r="I376" s="25">
        <f>ROUND((ROUND((Source!AF187*Source!AV187*Source!I187),2)),2)</f>
        <v>31.69</v>
      </c>
      <c r="J376" s="22">
        <f>IF(Source!BA187&lt;&gt; 0, Source!BA187, 1)</f>
        <v>34.51</v>
      </c>
      <c r="K376" s="25">
        <f>Source!S187</f>
        <v>1093.6199999999999</v>
      </c>
      <c r="W376">
        <f>I376</f>
        <v>31.69</v>
      </c>
    </row>
    <row r="377" spans="1:43" ht="14.25" x14ac:dyDescent="0.2">
      <c r="A377" s="21"/>
      <c r="B377" s="21"/>
      <c r="C377" s="21" t="s">
        <v>514</v>
      </c>
      <c r="D377" s="23"/>
      <c r="E377" s="22"/>
      <c r="F377" s="25">
        <f>Source!AM187</f>
        <v>1935.93</v>
      </c>
      <c r="G377" s="24" t="str">
        <f>Source!DE187</f>
        <v>)*1,1</v>
      </c>
      <c r="H377" s="22">
        <f>Source!AV187</f>
        <v>1.0469999999999999</v>
      </c>
      <c r="I377" s="25">
        <f>(ROUND((ROUND((((Source!ET187*1.1))*Source!AV187*Source!I187),2)),2)+ROUND((ROUND(((Source!AE187-((Source!EU187*1.1)))*Source!AV187*Source!I187),2)),2))</f>
        <v>36.340000000000003</v>
      </c>
      <c r="J377" s="22">
        <f>IF(Source!BB187&lt;&gt; 0, Source!BB187, 1)</f>
        <v>16.46</v>
      </c>
      <c r="K377" s="25">
        <f>Source!Q187</f>
        <v>598.16</v>
      </c>
    </row>
    <row r="378" spans="1:43" ht="14.25" x14ac:dyDescent="0.2">
      <c r="A378" s="21"/>
      <c r="B378" s="21"/>
      <c r="C378" s="21" t="s">
        <v>515</v>
      </c>
      <c r="D378" s="23"/>
      <c r="E378" s="22"/>
      <c r="F378" s="25">
        <f>Source!AN187</f>
        <v>502.99</v>
      </c>
      <c r="G378" s="24" t="str">
        <f>Source!DF187</f>
        <v>)*1,1</v>
      </c>
      <c r="H378" s="22">
        <f>Source!AV187</f>
        <v>1.0469999999999999</v>
      </c>
      <c r="I378" s="27">
        <f>ROUND((ROUND((Source!AE187*Source!AV187*Source!I187),2)),2)</f>
        <v>9.44</v>
      </c>
      <c r="J378" s="22">
        <f>IF(Source!BS187&lt;&gt; 0, Source!BS187, 1)</f>
        <v>34.51</v>
      </c>
      <c r="K378" s="27">
        <f>Source!R187</f>
        <v>325.77</v>
      </c>
      <c r="W378">
        <f>I378</f>
        <v>9.44</v>
      </c>
    </row>
    <row r="379" spans="1:43" ht="14.25" x14ac:dyDescent="0.2">
      <c r="A379" s="21"/>
      <c r="B379" s="21"/>
      <c r="C379" s="21" t="s">
        <v>516</v>
      </c>
      <c r="D379" s="23" t="s">
        <v>517</v>
      </c>
      <c r="E379" s="22">
        <f>Source!DN187</f>
        <v>80</v>
      </c>
      <c r="F379" s="25"/>
      <c r="G379" s="24"/>
      <c r="H379" s="22"/>
      <c r="I379" s="25">
        <f>SUM(Q374:Q378)</f>
        <v>25.35</v>
      </c>
      <c r="J379" s="22">
        <f>Source!BZ187</f>
        <v>70</v>
      </c>
      <c r="K379" s="25">
        <f>SUM(R374:R378)</f>
        <v>765.53</v>
      </c>
    </row>
    <row r="380" spans="1:43" ht="14.25" x14ac:dyDescent="0.2">
      <c r="A380" s="21"/>
      <c r="B380" s="21"/>
      <c r="C380" s="21" t="s">
        <v>518</v>
      </c>
      <c r="D380" s="23" t="s">
        <v>517</v>
      </c>
      <c r="E380" s="22">
        <f>Source!DO187</f>
        <v>55</v>
      </c>
      <c r="F380" s="25"/>
      <c r="G380" s="24"/>
      <c r="H380" s="22"/>
      <c r="I380" s="25">
        <f>SUM(S374:S379)</f>
        <v>17.43</v>
      </c>
      <c r="J380" s="22">
        <f>Source!CA187</f>
        <v>41</v>
      </c>
      <c r="K380" s="25">
        <f>SUM(T374:T379)</f>
        <v>448.38</v>
      </c>
    </row>
    <row r="381" spans="1:43" ht="14.25" x14ac:dyDescent="0.2">
      <c r="A381" s="21"/>
      <c r="B381" s="21"/>
      <c r="C381" s="21" t="s">
        <v>519</v>
      </c>
      <c r="D381" s="23" t="s">
        <v>517</v>
      </c>
      <c r="E381" s="22">
        <f>175</f>
        <v>175</v>
      </c>
      <c r="F381" s="25"/>
      <c r="G381" s="24"/>
      <c r="H381" s="22"/>
      <c r="I381" s="25">
        <f>SUM(U374:U380)</f>
        <v>16.52</v>
      </c>
      <c r="J381" s="22">
        <f>160</f>
        <v>160</v>
      </c>
      <c r="K381" s="25">
        <f>SUM(V374:V380)</f>
        <v>521.23</v>
      </c>
    </row>
    <row r="382" spans="1:43" ht="14.25" x14ac:dyDescent="0.2">
      <c r="A382" s="29"/>
      <c r="B382" s="29"/>
      <c r="C382" s="29" t="s">
        <v>520</v>
      </c>
      <c r="D382" s="30" t="s">
        <v>521</v>
      </c>
      <c r="E382" s="31">
        <f>Source!AQ187</f>
        <v>155</v>
      </c>
      <c r="F382" s="32"/>
      <c r="G382" s="33" t="str">
        <f>Source!DI187</f>
        <v>)*1,1</v>
      </c>
      <c r="H382" s="31">
        <f>Source!AV187</f>
        <v>1.0469999999999999</v>
      </c>
      <c r="I382" s="32">
        <f>Source!U187</f>
        <v>2.9097700499999997</v>
      </c>
      <c r="J382" s="31"/>
      <c r="K382" s="32"/>
      <c r="AB382" s="28">
        <f>I382</f>
        <v>2.9097700499999997</v>
      </c>
    </row>
    <row r="383" spans="1:43" ht="15" x14ac:dyDescent="0.25">
      <c r="C383" s="14" t="s">
        <v>522</v>
      </c>
      <c r="H383" s="45">
        <f>I376+I377+I379+I380+I381+0</f>
        <v>127.33</v>
      </c>
      <c r="I383" s="45"/>
      <c r="J383" s="45">
        <f>K376+K377+K379+K380+K381+0</f>
        <v>3426.9199999999996</v>
      </c>
      <c r="K383" s="45"/>
      <c r="O383" s="28">
        <f>I376+I377+I379+I380+I381+0</f>
        <v>127.33</v>
      </c>
      <c r="P383" s="28">
        <f>K376+K377+K379+K380+K381+0</f>
        <v>3426.9199999999996</v>
      </c>
      <c r="X383">
        <f>IF(Source!BI187&lt;=1,I376+I377+I379+I380+I381-0, 0)</f>
        <v>127.33</v>
      </c>
      <c r="Y383">
        <f>IF(Source!BI187=2,I376+I377+I379+I380+I381-0, 0)</f>
        <v>0</v>
      </c>
      <c r="Z383">
        <f>IF(Source!BI187=3,I376+I377+I379+I380+I381-0, 0)</f>
        <v>0</v>
      </c>
      <c r="AA383">
        <f>IF(Source!BI187=4,I376+I377+I379+I380+I381,0)</f>
        <v>0</v>
      </c>
    </row>
    <row r="385" spans="1:35" ht="52.5" x14ac:dyDescent="0.2">
      <c r="A385" s="21">
        <v>37</v>
      </c>
      <c r="B385" s="21" t="s">
        <v>546</v>
      </c>
      <c r="C385" s="21" t="s">
        <v>340</v>
      </c>
      <c r="D385" s="23" t="str">
        <f>Source!H188</f>
        <v>100 м3 конструкций</v>
      </c>
      <c r="E385" s="22">
        <f>Source!I188</f>
        <v>1.17E-2</v>
      </c>
      <c r="F385" s="25"/>
      <c r="G385" s="24"/>
      <c r="H385" s="22"/>
      <c r="I385" s="25"/>
      <c r="J385" s="22"/>
      <c r="K385" s="25"/>
      <c r="Q385">
        <f>ROUND((Source!DN188/100)*ROUND((ROUND((Source!AF188*Source!AV188*Source!I188),2)),2), 2)</f>
        <v>1.19</v>
      </c>
      <c r="R385">
        <f>Source!X188</f>
        <v>35.99</v>
      </c>
      <c r="S385">
        <f>ROUND((Source!DO188/100)*ROUND((ROUND((Source!AF188*Source!AV188*Source!I188),2)),2), 2)</f>
        <v>0.82</v>
      </c>
      <c r="T385">
        <f>Source!Y188</f>
        <v>21.08</v>
      </c>
      <c r="U385">
        <f>ROUND((175/100)*ROUND((ROUND((Source!AE188*Source!AV188*Source!I188),2)),2), 2)</f>
        <v>1.37</v>
      </c>
      <c r="V385">
        <f>ROUND((160/100)*ROUND(ROUND((ROUND((Source!AE188*Source!AV188*Source!I188),2)*Source!BS188),2), 2), 2)</f>
        <v>43.07</v>
      </c>
      <c r="AI385">
        <v>0</v>
      </c>
    </row>
    <row r="386" spans="1:35" x14ac:dyDescent="0.2">
      <c r="C386" s="26" t="str">
        <f>"Объем: "&amp;Source!I188&amp;"=1,17/"&amp;"100"</f>
        <v>Объем: 0,0117=1,17/100</v>
      </c>
    </row>
    <row r="387" spans="1:35" ht="14.25" x14ac:dyDescent="0.2">
      <c r="A387" s="21"/>
      <c r="B387" s="21"/>
      <c r="C387" s="21" t="s">
        <v>513</v>
      </c>
      <c r="D387" s="23"/>
      <c r="E387" s="22"/>
      <c r="F387" s="25">
        <f>Source!AO188</f>
        <v>110.33</v>
      </c>
      <c r="G387" s="24" t="str">
        <f>Source!DG188</f>
        <v>)*1,1</v>
      </c>
      <c r="H387" s="22">
        <f>Source!AV188</f>
        <v>1.0469999999999999</v>
      </c>
      <c r="I387" s="25">
        <f>ROUND((ROUND((Source!AF188*Source!AV188*Source!I188),2)),2)</f>
        <v>1.49</v>
      </c>
      <c r="J387" s="22">
        <f>IF(Source!BA188&lt;&gt; 0, Source!BA188, 1)</f>
        <v>34.51</v>
      </c>
      <c r="K387" s="25">
        <f>Source!S188</f>
        <v>51.42</v>
      </c>
      <c r="W387">
        <f>I387</f>
        <v>1.49</v>
      </c>
    </row>
    <row r="388" spans="1:35" ht="14.25" x14ac:dyDescent="0.2">
      <c r="A388" s="21"/>
      <c r="B388" s="21"/>
      <c r="C388" s="21" t="s">
        <v>514</v>
      </c>
      <c r="D388" s="23"/>
      <c r="E388" s="22"/>
      <c r="F388" s="25">
        <f>Source!AM188</f>
        <v>567.27</v>
      </c>
      <c r="G388" s="24" t="str">
        <f>Source!DE188</f>
        <v>)*1,1</v>
      </c>
      <c r="H388" s="22">
        <f>Source!AV188</f>
        <v>1.0469999999999999</v>
      </c>
      <c r="I388" s="25">
        <f>(ROUND((ROUND((((Source!ET188*1.1))*Source!AV188*Source!I188),2)),2)+ROUND((ROUND(((Source!AE188-((Source!EU188*1.1)))*Source!AV188*Source!I188),2)),2))</f>
        <v>7.64</v>
      </c>
      <c r="J388" s="22">
        <f>IF(Source!BB188&lt;&gt; 0, Source!BB188, 1)</f>
        <v>12.23</v>
      </c>
      <c r="K388" s="25">
        <f>Source!Q188</f>
        <v>93.44</v>
      </c>
    </row>
    <row r="389" spans="1:35" ht="14.25" x14ac:dyDescent="0.2">
      <c r="A389" s="21"/>
      <c r="B389" s="21"/>
      <c r="C389" s="21" t="s">
        <v>515</v>
      </c>
      <c r="D389" s="23"/>
      <c r="E389" s="22"/>
      <c r="F389" s="25">
        <f>Source!AN188</f>
        <v>57.59</v>
      </c>
      <c r="G389" s="24" t="str">
        <f>Source!DF188</f>
        <v>)*1,1</v>
      </c>
      <c r="H389" s="22">
        <f>Source!AV188</f>
        <v>1.0469999999999999</v>
      </c>
      <c r="I389" s="27">
        <f>ROUND((ROUND((Source!AE188*Source!AV188*Source!I188),2)),2)</f>
        <v>0.78</v>
      </c>
      <c r="J389" s="22">
        <f>IF(Source!BS188&lt;&gt; 0, Source!BS188, 1)</f>
        <v>34.51</v>
      </c>
      <c r="K389" s="27">
        <f>Source!R188</f>
        <v>26.92</v>
      </c>
      <c r="W389">
        <f>I389</f>
        <v>0.78</v>
      </c>
    </row>
    <row r="390" spans="1:35" ht="14.25" x14ac:dyDescent="0.2">
      <c r="A390" s="21"/>
      <c r="B390" s="21"/>
      <c r="C390" s="21" t="s">
        <v>516</v>
      </c>
      <c r="D390" s="23" t="s">
        <v>517</v>
      </c>
      <c r="E390" s="22">
        <f>Source!DN188</f>
        <v>80</v>
      </c>
      <c r="F390" s="25"/>
      <c r="G390" s="24"/>
      <c r="H390" s="22"/>
      <c r="I390" s="25">
        <f>SUM(Q385:Q389)</f>
        <v>1.19</v>
      </c>
      <c r="J390" s="22">
        <f>Source!BZ188</f>
        <v>70</v>
      </c>
      <c r="K390" s="25">
        <f>SUM(R385:R389)</f>
        <v>35.99</v>
      </c>
    </row>
    <row r="391" spans="1:35" ht="14.25" x14ac:dyDescent="0.2">
      <c r="A391" s="21"/>
      <c r="B391" s="21"/>
      <c r="C391" s="21" t="s">
        <v>518</v>
      </c>
      <c r="D391" s="23" t="s">
        <v>517</v>
      </c>
      <c r="E391" s="22">
        <f>Source!DO188</f>
        <v>55</v>
      </c>
      <c r="F391" s="25"/>
      <c r="G391" s="24"/>
      <c r="H391" s="22"/>
      <c r="I391" s="25">
        <f>SUM(S385:S390)</f>
        <v>0.82</v>
      </c>
      <c r="J391" s="22">
        <f>Source!CA188</f>
        <v>41</v>
      </c>
      <c r="K391" s="25">
        <f>SUM(T385:T390)</f>
        <v>21.08</v>
      </c>
    </row>
    <row r="392" spans="1:35" ht="14.25" x14ac:dyDescent="0.2">
      <c r="A392" s="21"/>
      <c r="B392" s="21"/>
      <c r="C392" s="21" t="s">
        <v>519</v>
      </c>
      <c r="D392" s="23" t="s">
        <v>517</v>
      </c>
      <c r="E392" s="22">
        <f>175</f>
        <v>175</v>
      </c>
      <c r="F392" s="25"/>
      <c r="G392" s="24"/>
      <c r="H392" s="22"/>
      <c r="I392" s="25">
        <f>SUM(U385:U391)</f>
        <v>1.37</v>
      </c>
      <c r="J392" s="22">
        <f>160</f>
        <v>160</v>
      </c>
      <c r="K392" s="25">
        <f>SUM(V385:V391)</f>
        <v>43.07</v>
      </c>
    </row>
    <row r="393" spans="1:35" ht="14.25" x14ac:dyDescent="0.2">
      <c r="A393" s="29"/>
      <c r="B393" s="29"/>
      <c r="C393" s="29" t="s">
        <v>520</v>
      </c>
      <c r="D393" s="30" t="s">
        <v>521</v>
      </c>
      <c r="E393" s="31">
        <f>Source!AQ188</f>
        <v>11.7</v>
      </c>
      <c r="F393" s="32"/>
      <c r="G393" s="33" t="str">
        <f>Source!DI188</f>
        <v>)*1,1</v>
      </c>
      <c r="H393" s="31">
        <f>Source!AV188</f>
        <v>1.0469999999999999</v>
      </c>
      <c r="I393" s="32">
        <f>Source!U188</f>
        <v>0.15765621300000002</v>
      </c>
      <c r="J393" s="31"/>
      <c r="K393" s="32"/>
      <c r="AB393" s="28">
        <f>I393</f>
        <v>0.15765621300000002</v>
      </c>
    </row>
    <row r="394" spans="1:35" ht="15" x14ac:dyDescent="0.25">
      <c r="C394" s="14" t="s">
        <v>522</v>
      </c>
      <c r="H394" s="45">
        <f>I387+I388+I390+I391+I392+0</f>
        <v>12.509999999999998</v>
      </c>
      <c r="I394" s="45"/>
      <c r="J394" s="45">
        <f>K387+K388+K390+K391+K392+0</f>
        <v>245</v>
      </c>
      <c r="K394" s="45"/>
      <c r="O394" s="28">
        <f>I387+I388+I390+I391+I392+0</f>
        <v>12.509999999999998</v>
      </c>
      <c r="P394" s="28">
        <f>K387+K388+K390+K391+K392+0</f>
        <v>245</v>
      </c>
      <c r="X394">
        <f>IF(Source!BI188&lt;=1,I387+I388+I390+I391+I392-0, 0)</f>
        <v>12.509999999999998</v>
      </c>
      <c r="Y394">
        <f>IF(Source!BI188=2,I387+I388+I390+I391+I392-0, 0)</f>
        <v>0</v>
      </c>
      <c r="Z394">
        <f>IF(Source!BI188=3,I387+I388+I390+I391+I392-0, 0)</f>
        <v>0</v>
      </c>
      <c r="AA394">
        <f>IF(Source!BI188=4,I387+I388+I390+I391+I392,0)</f>
        <v>0</v>
      </c>
    </row>
    <row r="396" spans="1:35" ht="42.75" x14ac:dyDescent="0.2">
      <c r="A396" s="21">
        <v>38</v>
      </c>
      <c r="B396" s="21" t="str">
        <f>Source!F189</f>
        <v>6.68-13-1</v>
      </c>
      <c r="C396" s="21" t="s">
        <v>270</v>
      </c>
      <c r="D396" s="23" t="str">
        <f>Source!H189</f>
        <v>1 Т</v>
      </c>
      <c r="E396" s="22">
        <f>Source!I189</f>
        <v>5.55</v>
      </c>
      <c r="F396" s="25"/>
      <c r="G396" s="24"/>
      <c r="H396" s="22"/>
      <c r="I396" s="25"/>
      <c r="J396" s="22"/>
      <c r="K396" s="25"/>
      <c r="Q396">
        <f>ROUND((Source!DN189/100)*ROUND((ROUND((Source!AF189*Source!AV189*Source!I189),2)),2), 2)</f>
        <v>0</v>
      </c>
      <c r="R396">
        <f>Source!X189</f>
        <v>0</v>
      </c>
      <c r="S396">
        <f>ROUND((Source!DO189/100)*ROUND((ROUND((Source!AF189*Source!AV189*Source!I189),2)),2), 2)</f>
        <v>0</v>
      </c>
      <c r="T396">
        <f>Source!Y189</f>
        <v>0</v>
      </c>
      <c r="U396">
        <f>ROUND((175/100)*ROUND((ROUND((Source!AE189*Source!AV189*Source!I189),2)),2), 2)</f>
        <v>15.05</v>
      </c>
      <c r="V396">
        <f>ROUND((160/100)*ROUND(ROUND((ROUND((Source!AE189*Source!AV189*Source!I189),2)*Source!BS189),2), 2), 2)</f>
        <v>474.86</v>
      </c>
      <c r="AI396">
        <v>0</v>
      </c>
    </row>
    <row r="397" spans="1:35" ht="14.25" x14ac:dyDescent="0.2">
      <c r="A397" s="21"/>
      <c r="B397" s="21"/>
      <c r="C397" s="21" t="s">
        <v>514</v>
      </c>
      <c r="D397" s="23"/>
      <c r="E397" s="22"/>
      <c r="F397" s="25">
        <f>Source!AM189</f>
        <v>8.86</v>
      </c>
      <c r="G397" s="24" t="str">
        <f>Source!DE189</f>
        <v/>
      </c>
      <c r="H397" s="22">
        <f>Source!AV189</f>
        <v>1.0469999999999999</v>
      </c>
      <c r="I397" s="25">
        <f>(ROUND((ROUND(((Source!ET189)*Source!AV189*Source!I189),2)),2)+ROUND((ROUND(((Source!AE189-(Source!EU189))*Source!AV189*Source!I189),2)),2))</f>
        <v>51.48</v>
      </c>
      <c r="J397" s="22">
        <f>IF(Source!BB189&lt;&gt; 0, Source!BB189, 1)</f>
        <v>13.53</v>
      </c>
      <c r="K397" s="25">
        <f>Source!Q189</f>
        <v>696.52</v>
      </c>
    </row>
    <row r="398" spans="1:35" ht="14.25" x14ac:dyDescent="0.2">
      <c r="A398" s="21"/>
      <c r="B398" s="21"/>
      <c r="C398" s="21" t="s">
        <v>515</v>
      </c>
      <c r="D398" s="23"/>
      <c r="E398" s="22"/>
      <c r="F398" s="25">
        <f>Source!AN189</f>
        <v>1.48</v>
      </c>
      <c r="G398" s="24" t="str">
        <f>Source!DF189</f>
        <v/>
      </c>
      <c r="H398" s="22">
        <f>Source!AV189</f>
        <v>1.0469999999999999</v>
      </c>
      <c r="I398" s="27">
        <f>ROUND((ROUND((Source!AE189*Source!AV189*Source!I189),2)),2)</f>
        <v>8.6</v>
      </c>
      <c r="J398" s="22">
        <f>IF(Source!BS189&lt;&gt; 0, Source!BS189, 1)</f>
        <v>34.51</v>
      </c>
      <c r="K398" s="27">
        <f>Source!R189</f>
        <v>296.79000000000002</v>
      </c>
      <c r="W398">
        <f>I398</f>
        <v>8.6</v>
      </c>
    </row>
    <row r="399" spans="1:35" ht="14.25" x14ac:dyDescent="0.2">
      <c r="A399" s="29"/>
      <c r="B399" s="29"/>
      <c r="C399" s="29" t="s">
        <v>519</v>
      </c>
      <c r="D399" s="30" t="s">
        <v>517</v>
      </c>
      <c r="E399" s="31">
        <f>175</f>
        <v>175</v>
      </c>
      <c r="F399" s="32"/>
      <c r="G399" s="33"/>
      <c r="H399" s="31"/>
      <c r="I399" s="32">
        <f>SUM(U396:U398)</f>
        <v>15.05</v>
      </c>
      <c r="J399" s="31">
        <f>160</f>
        <v>160</v>
      </c>
      <c r="K399" s="32">
        <f>SUM(V396:V398)</f>
        <v>474.86</v>
      </c>
    </row>
    <row r="400" spans="1:35" ht="15" x14ac:dyDescent="0.25">
      <c r="C400" s="14" t="s">
        <v>522</v>
      </c>
      <c r="H400" s="45">
        <f>I397+I399+0</f>
        <v>66.53</v>
      </c>
      <c r="I400" s="45"/>
      <c r="J400" s="45">
        <f>K397+K399+0</f>
        <v>1171.3800000000001</v>
      </c>
      <c r="K400" s="45"/>
      <c r="O400" s="28">
        <f>I397+I399+0</f>
        <v>66.53</v>
      </c>
      <c r="P400" s="28">
        <f>K397+K399+0</f>
        <v>1171.3800000000001</v>
      </c>
      <c r="X400">
        <f>IF(Source!BI189&lt;=1,I397+I399-0, 0)</f>
        <v>66.53</v>
      </c>
      <c r="Y400">
        <f>IF(Source!BI189=2,I397+I399-0, 0)</f>
        <v>0</v>
      </c>
      <c r="Z400">
        <f>IF(Source!BI189=3,I397+I399-0, 0)</f>
        <v>0</v>
      </c>
      <c r="AA400">
        <f>IF(Source!BI189=4,I397+I399,0)</f>
        <v>0</v>
      </c>
    </row>
    <row r="402" spans="1:35" ht="99.75" x14ac:dyDescent="0.2">
      <c r="A402" s="21">
        <v>39</v>
      </c>
      <c r="B402" s="21" t="s">
        <v>538</v>
      </c>
      <c r="C402" s="21" t="s">
        <v>277</v>
      </c>
      <c r="D402" s="23" t="str">
        <f>Source!H190</f>
        <v>100 м3 материала основания (в плотном теле)</v>
      </c>
      <c r="E402" s="22">
        <f>Source!I190</f>
        <v>2.4500000000000001E-2</v>
      </c>
      <c r="F402" s="25"/>
      <c r="G402" s="24"/>
      <c r="H402" s="22"/>
      <c r="I402" s="25"/>
      <c r="J402" s="22"/>
      <c r="K402" s="25"/>
      <c r="Q402">
        <f>ROUND((Source!DN190/100)*ROUND((ROUND((Source!AF190*Source!AV190*Source!I190),2)),2), 2)</f>
        <v>6.87</v>
      </c>
      <c r="R402">
        <f>Source!X190</f>
        <v>197.46</v>
      </c>
      <c r="S402">
        <f>ROUND((Source!DO190/100)*ROUND((ROUND((Source!AF190*Source!AV190*Source!I190),2)),2), 2)</f>
        <v>4.57</v>
      </c>
      <c r="T402">
        <f>Source!Y190</f>
        <v>81.05</v>
      </c>
      <c r="U402">
        <f>ROUND((175/100)*ROUND((ROUND((Source!AE190*Source!AV190*Source!I190),2)),2), 2)</f>
        <v>4.6900000000000004</v>
      </c>
      <c r="V402">
        <f>ROUND((160/100)*ROUND(ROUND((ROUND((Source!AE190*Source!AV190*Source!I190),2)*Source!BS190),2), 2), 2)</f>
        <v>147.97999999999999</v>
      </c>
      <c r="AI402">
        <v>0</v>
      </c>
    </row>
    <row r="403" spans="1:35" x14ac:dyDescent="0.2">
      <c r="C403" s="26" t="str">
        <f>"Объем: "&amp;Source!I190&amp;"=2,45/"&amp;"100"</f>
        <v>Объем: 0,0245=2,45/100</v>
      </c>
    </row>
    <row r="404" spans="1:35" ht="14.25" x14ac:dyDescent="0.2">
      <c r="A404" s="21"/>
      <c r="B404" s="21"/>
      <c r="C404" s="21" t="s">
        <v>513</v>
      </c>
      <c r="D404" s="23"/>
      <c r="E404" s="22"/>
      <c r="F404" s="25">
        <f>Source!AO190</f>
        <v>151.49</v>
      </c>
      <c r="G404" s="24" t="str">
        <f>Source!DG190</f>
        <v>)*1,1</v>
      </c>
      <c r="H404" s="22">
        <f>Source!AV190</f>
        <v>1.0469999999999999</v>
      </c>
      <c r="I404" s="25">
        <f>ROUND((ROUND((Source!AF190*Source!AV190*Source!I190),2)),2)</f>
        <v>4.2699999999999996</v>
      </c>
      <c r="J404" s="22">
        <f>IF(Source!BA190&lt;&gt; 0, Source!BA190, 1)</f>
        <v>34.51</v>
      </c>
      <c r="K404" s="25">
        <f>Source!S190</f>
        <v>147.36000000000001</v>
      </c>
      <c r="W404">
        <f>I404</f>
        <v>4.2699999999999996</v>
      </c>
    </row>
    <row r="405" spans="1:35" ht="14.25" x14ac:dyDescent="0.2">
      <c r="A405" s="21"/>
      <c r="B405" s="21"/>
      <c r="C405" s="21" t="s">
        <v>514</v>
      </c>
      <c r="D405" s="23"/>
      <c r="E405" s="22"/>
      <c r="F405" s="25">
        <f>Source!AM190</f>
        <v>1192.07</v>
      </c>
      <c r="G405" s="24" t="str">
        <f>Source!DE190</f>
        <v>)*1,1</v>
      </c>
      <c r="H405" s="22">
        <f>Source!AV190</f>
        <v>1.0469999999999999</v>
      </c>
      <c r="I405" s="25">
        <f>(ROUND((ROUND((((Source!ET190*1.1))*Source!AV190*Source!I190),2)),2)+ROUND((ROUND(((Source!AE190-((Source!EU190*1.1)))*Source!AV190*Source!I190),2)),2))</f>
        <v>33.64</v>
      </c>
      <c r="J405" s="22">
        <f>IF(Source!BB190&lt;&gt; 0, Source!BB190, 1)</f>
        <v>11.7</v>
      </c>
      <c r="K405" s="25">
        <f>Source!Q190</f>
        <v>393.59</v>
      </c>
    </row>
    <row r="406" spans="1:35" ht="14.25" x14ac:dyDescent="0.2">
      <c r="A406" s="21"/>
      <c r="B406" s="21"/>
      <c r="C406" s="21" t="s">
        <v>515</v>
      </c>
      <c r="D406" s="23"/>
      <c r="E406" s="22"/>
      <c r="F406" s="25">
        <f>Source!AN190</f>
        <v>94.92</v>
      </c>
      <c r="G406" s="24" t="str">
        <f>Source!DF190</f>
        <v>)*1,1</v>
      </c>
      <c r="H406" s="22">
        <f>Source!AV190</f>
        <v>1.0469999999999999</v>
      </c>
      <c r="I406" s="27">
        <f>ROUND((ROUND((Source!AE190*Source!AV190*Source!I190),2)),2)</f>
        <v>2.68</v>
      </c>
      <c r="J406" s="22">
        <f>IF(Source!BS190&lt;&gt; 0, Source!BS190, 1)</f>
        <v>34.51</v>
      </c>
      <c r="K406" s="27">
        <f>Source!R190</f>
        <v>92.49</v>
      </c>
      <c r="W406">
        <f>I406</f>
        <v>2.68</v>
      </c>
    </row>
    <row r="407" spans="1:35" ht="14.25" x14ac:dyDescent="0.2">
      <c r="A407" s="21"/>
      <c r="B407" s="21"/>
      <c r="C407" s="21" t="s">
        <v>529</v>
      </c>
      <c r="D407" s="23"/>
      <c r="E407" s="22"/>
      <c r="F407" s="25">
        <f>Source!AL190</f>
        <v>35.35</v>
      </c>
      <c r="G407" s="24" t="str">
        <f>Source!DD190</f>
        <v/>
      </c>
      <c r="H407" s="22">
        <f>Source!AW190</f>
        <v>1.002</v>
      </c>
      <c r="I407" s="25">
        <f>ROUND((ROUND((Source!AC190*Source!AW190*Source!I190),2)),2)</f>
        <v>0.87</v>
      </c>
      <c r="J407" s="22">
        <f>IF(Source!BC190&lt;&gt; 0, Source!BC190, 1)</f>
        <v>7.05</v>
      </c>
      <c r="K407" s="25">
        <f>Source!P190</f>
        <v>6.13</v>
      </c>
    </row>
    <row r="408" spans="1:35" ht="28.5" x14ac:dyDescent="0.2">
      <c r="A408" s="21" t="s">
        <v>344</v>
      </c>
      <c r="B408" s="21" t="str">
        <f>Source!F191</f>
        <v>1.1-1-766</v>
      </c>
      <c r="C408" s="21" t="s">
        <v>101</v>
      </c>
      <c r="D408" s="23" t="str">
        <f>Source!H191</f>
        <v>м3</v>
      </c>
      <c r="E408" s="22">
        <f>Source!I191</f>
        <v>2.6949999999999998</v>
      </c>
      <c r="F408" s="25">
        <f>Source!AK191</f>
        <v>104.99</v>
      </c>
      <c r="G408" s="36" t="s">
        <v>3</v>
      </c>
      <c r="H408" s="22">
        <f>Source!AW191</f>
        <v>1.002</v>
      </c>
      <c r="I408" s="25">
        <f>ROUND((ROUND((Source!AC191*Source!AW191*Source!I191),2)),2)+(ROUND((ROUND(((Source!ET191)*Source!AV191*Source!I191),2)),2)+ROUND((ROUND(((Source!AE191-(Source!EU191))*Source!AV191*Source!I191),2)),2))+ROUND((ROUND((Source!AF191*Source!AV191*Source!I191),2)),2)</f>
        <v>283.51</v>
      </c>
      <c r="J408" s="22">
        <f>IF(Source!BC191&lt;&gt; 0, Source!BC191, 1)</f>
        <v>7.69</v>
      </c>
      <c r="K408" s="25">
        <f>Source!O191</f>
        <v>2180.19</v>
      </c>
      <c r="Q408">
        <f>ROUND((Source!DN191/100)*ROUND((ROUND((Source!AF191*Source!AV191*Source!I191),2)),2), 2)</f>
        <v>0</v>
      </c>
      <c r="R408">
        <f>Source!X191</f>
        <v>0</v>
      </c>
      <c r="S408">
        <f>ROUND((Source!DO191/100)*ROUND((ROUND((Source!AF191*Source!AV191*Source!I191),2)),2), 2)</f>
        <v>0</v>
      </c>
      <c r="T408">
        <f>Source!Y191</f>
        <v>0</v>
      </c>
      <c r="U408">
        <f>ROUND((175/100)*ROUND((ROUND((Source!AE191*Source!AV191*Source!I191),2)),2), 2)</f>
        <v>0</v>
      </c>
      <c r="V408">
        <f>ROUND((160/100)*ROUND(ROUND((ROUND((Source!AE191*Source!AV191*Source!I191),2)*Source!BS191),2), 2), 2)</f>
        <v>0</v>
      </c>
      <c r="X408">
        <f>IF(Source!BI191&lt;=1,I408, 0)</f>
        <v>283.51</v>
      </c>
      <c r="Y408">
        <f>IF(Source!BI191=2,I408, 0)</f>
        <v>0</v>
      </c>
      <c r="Z408">
        <f>IF(Source!BI191=3,I408, 0)</f>
        <v>0</v>
      </c>
      <c r="AA408">
        <f>IF(Source!BI191=4,I408, 0)</f>
        <v>0</v>
      </c>
      <c r="AI408">
        <v>3</v>
      </c>
    </row>
    <row r="409" spans="1:35" ht="14.25" x14ac:dyDescent="0.2">
      <c r="A409" s="21"/>
      <c r="B409" s="21"/>
      <c r="C409" s="21" t="s">
        <v>516</v>
      </c>
      <c r="D409" s="23" t="s">
        <v>517</v>
      </c>
      <c r="E409" s="22">
        <f>Source!DN190</f>
        <v>161</v>
      </c>
      <c r="F409" s="25"/>
      <c r="G409" s="24"/>
      <c r="H409" s="22"/>
      <c r="I409" s="25">
        <f>SUM(Q402:Q408)</f>
        <v>6.87</v>
      </c>
      <c r="J409" s="22">
        <f>Source!BZ190</f>
        <v>134</v>
      </c>
      <c r="K409" s="25">
        <f>SUM(R402:R408)</f>
        <v>197.46</v>
      </c>
    </row>
    <row r="410" spans="1:35" ht="14.25" x14ac:dyDescent="0.2">
      <c r="A410" s="21"/>
      <c r="B410" s="21"/>
      <c r="C410" s="21" t="s">
        <v>518</v>
      </c>
      <c r="D410" s="23" t="s">
        <v>517</v>
      </c>
      <c r="E410" s="22">
        <f>Source!DO190</f>
        <v>107</v>
      </c>
      <c r="F410" s="25"/>
      <c r="G410" s="24"/>
      <c r="H410" s="22"/>
      <c r="I410" s="25">
        <f>SUM(S402:S409)</f>
        <v>4.57</v>
      </c>
      <c r="J410" s="22">
        <f>Source!CA190</f>
        <v>55</v>
      </c>
      <c r="K410" s="25">
        <f>SUM(T402:T409)</f>
        <v>81.05</v>
      </c>
    </row>
    <row r="411" spans="1:35" ht="14.25" x14ac:dyDescent="0.2">
      <c r="A411" s="21"/>
      <c r="B411" s="21"/>
      <c r="C411" s="21" t="s">
        <v>519</v>
      </c>
      <c r="D411" s="23" t="s">
        <v>517</v>
      </c>
      <c r="E411" s="22">
        <f>175</f>
        <v>175</v>
      </c>
      <c r="F411" s="25"/>
      <c r="G411" s="24"/>
      <c r="H411" s="22"/>
      <c r="I411" s="25">
        <f>SUM(U402:U410)</f>
        <v>4.6900000000000004</v>
      </c>
      <c r="J411" s="22">
        <f>160</f>
        <v>160</v>
      </c>
      <c r="K411" s="25">
        <f>SUM(V402:V410)</f>
        <v>147.97999999999999</v>
      </c>
    </row>
    <row r="412" spans="1:35" ht="14.25" x14ac:dyDescent="0.2">
      <c r="A412" s="29"/>
      <c r="B412" s="29"/>
      <c r="C412" s="29" t="s">
        <v>520</v>
      </c>
      <c r="D412" s="30" t="s">
        <v>521</v>
      </c>
      <c r="E412" s="31">
        <f>Source!AQ190</f>
        <v>14.4</v>
      </c>
      <c r="F412" s="32"/>
      <c r="G412" s="33" t="str">
        <f>Source!DI190</f>
        <v>)*1,1</v>
      </c>
      <c r="H412" s="31">
        <f>Source!AV190</f>
        <v>1.0469999999999999</v>
      </c>
      <c r="I412" s="32">
        <f>Source!U190</f>
        <v>0.40631975999999997</v>
      </c>
      <c r="J412" s="31"/>
      <c r="K412" s="32"/>
      <c r="AB412" s="28">
        <f>I412</f>
        <v>0.40631975999999997</v>
      </c>
    </row>
    <row r="413" spans="1:35" ht="15" x14ac:dyDescent="0.25">
      <c r="C413" s="14" t="s">
        <v>522</v>
      </c>
      <c r="H413" s="45">
        <f>I404+I405+I407+I409+I410+I411+SUM(I408:I408)</f>
        <v>338.41999999999996</v>
      </c>
      <c r="I413" s="45"/>
      <c r="J413" s="45">
        <f>K404+K405+K407+K409+K410+K411+SUM(K408:K408)</f>
        <v>3153.76</v>
      </c>
      <c r="K413" s="45"/>
      <c r="O413" s="28">
        <f>I404+I405+I407+I409+I410+I411+SUM(I408:I408)</f>
        <v>338.41999999999996</v>
      </c>
      <c r="P413" s="28">
        <f>K404+K405+K407+K409+K410+K411+SUM(K408:K408)</f>
        <v>3153.76</v>
      </c>
      <c r="X413">
        <f>IF(Source!BI190&lt;=1,I404+I405+I407+I409+I410+I411-0, 0)</f>
        <v>54.909999999999989</v>
      </c>
      <c r="Y413">
        <f>IF(Source!BI190=2,I404+I405+I407+I409+I410+I411-0, 0)</f>
        <v>0</v>
      </c>
      <c r="Z413">
        <f>IF(Source!BI190=3,I404+I405+I407+I409+I410+I411-0, 0)</f>
        <v>0</v>
      </c>
      <c r="AA413">
        <f>IF(Source!BI190=4,I404+I405+I407+I409+I410+I411,0)</f>
        <v>0</v>
      </c>
    </row>
    <row r="415" spans="1:35" ht="99.75" x14ac:dyDescent="0.2">
      <c r="A415" s="21">
        <v>40</v>
      </c>
      <c r="B415" s="21" t="s">
        <v>547</v>
      </c>
      <c r="C415" s="21" t="s">
        <v>356</v>
      </c>
      <c r="D415" s="23" t="str">
        <f>Source!H194</f>
        <v>100 м3 материала основания (в плотном теле)</v>
      </c>
      <c r="E415" s="22">
        <f>Source!I194</f>
        <v>1.17E-2</v>
      </c>
      <c r="F415" s="25"/>
      <c r="G415" s="24"/>
      <c r="H415" s="22"/>
      <c r="I415" s="25"/>
      <c r="J415" s="22"/>
      <c r="K415" s="25"/>
      <c r="Q415">
        <f>ROUND((Source!DN194/100)*ROUND((ROUND((Source!AF194*Source!AV194*Source!I194),2)),2), 2)</f>
        <v>4.93</v>
      </c>
      <c r="R415">
        <f>Source!X194</f>
        <v>141.5</v>
      </c>
      <c r="S415">
        <f>ROUND((Source!DO194/100)*ROUND((ROUND((Source!AF194*Source!AV194*Source!I194),2)),2), 2)</f>
        <v>3.27</v>
      </c>
      <c r="T415">
        <f>Source!Y194</f>
        <v>58.08</v>
      </c>
      <c r="U415">
        <f>ROUND((175/100)*ROUND((ROUND((Source!AE194*Source!AV194*Source!I194),2)),2), 2)</f>
        <v>9.5399999999999991</v>
      </c>
      <c r="V415">
        <f>ROUND((160/100)*ROUND(ROUND((ROUND((Source!AE194*Source!AV194*Source!I194),2)*Source!BS194),2), 2), 2)</f>
        <v>300.93</v>
      </c>
      <c r="AI415">
        <v>0</v>
      </c>
    </row>
    <row r="416" spans="1:35" x14ac:dyDescent="0.2">
      <c r="C416" s="26" t="str">
        <f>"Объем: "&amp;Source!I194&amp;"=9,79*0,12/"&amp;"100"</f>
        <v>Объем: 0,0117=9,79*0,12/100</v>
      </c>
    </row>
    <row r="417" spans="1:35" ht="14.25" x14ac:dyDescent="0.2">
      <c r="A417" s="21"/>
      <c r="B417" s="21"/>
      <c r="C417" s="21" t="s">
        <v>513</v>
      </c>
      <c r="D417" s="23"/>
      <c r="E417" s="22"/>
      <c r="F417" s="25">
        <f>Source!AO194</f>
        <v>227.23</v>
      </c>
      <c r="G417" s="24" t="str">
        <f>Source!DG194</f>
        <v>)*1,1</v>
      </c>
      <c r="H417" s="22">
        <f>Source!AV194</f>
        <v>1.0469999999999999</v>
      </c>
      <c r="I417" s="25">
        <f>ROUND((ROUND((Source!AF194*Source!AV194*Source!I194),2)),2)</f>
        <v>3.06</v>
      </c>
      <c r="J417" s="22">
        <f>IF(Source!BA194&lt;&gt; 0, Source!BA194, 1)</f>
        <v>34.51</v>
      </c>
      <c r="K417" s="25">
        <f>Source!S194</f>
        <v>105.6</v>
      </c>
      <c r="W417">
        <f>I417</f>
        <v>3.06</v>
      </c>
    </row>
    <row r="418" spans="1:35" ht="14.25" x14ac:dyDescent="0.2">
      <c r="A418" s="21"/>
      <c r="B418" s="21"/>
      <c r="C418" s="21" t="s">
        <v>514</v>
      </c>
      <c r="D418" s="23"/>
      <c r="E418" s="22"/>
      <c r="F418" s="25">
        <f>Source!AM194</f>
        <v>5389.48</v>
      </c>
      <c r="G418" s="24" t="str">
        <f>Source!DE194</f>
        <v>)*1,1</v>
      </c>
      <c r="H418" s="22">
        <f>Source!AV194</f>
        <v>1.0469999999999999</v>
      </c>
      <c r="I418" s="25">
        <f>(ROUND((ROUND((((Source!ET194*1.1))*Source!AV194*Source!I194),2)),2)+ROUND((ROUND(((Source!AE194-((Source!EU194*1.1)))*Source!AV194*Source!I194),2)),2))</f>
        <v>72.62</v>
      </c>
      <c r="J418" s="22">
        <f>IF(Source!BB194&lt;&gt; 0, Source!BB194, 1)</f>
        <v>11.62</v>
      </c>
      <c r="K418" s="25">
        <f>Source!Q194</f>
        <v>843.84</v>
      </c>
    </row>
    <row r="419" spans="1:35" ht="14.25" x14ac:dyDescent="0.2">
      <c r="A419" s="21"/>
      <c r="B419" s="21"/>
      <c r="C419" s="21" t="s">
        <v>515</v>
      </c>
      <c r="D419" s="23"/>
      <c r="E419" s="22"/>
      <c r="F419" s="25">
        <f>Source!AN194</f>
        <v>404.32</v>
      </c>
      <c r="G419" s="24" t="str">
        <f>Source!DF194</f>
        <v>)*1,1</v>
      </c>
      <c r="H419" s="22">
        <f>Source!AV194</f>
        <v>1.0469999999999999</v>
      </c>
      <c r="I419" s="27">
        <f>ROUND((ROUND((Source!AE194*Source!AV194*Source!I194),2)),2)</f>
        <v>5.45</v>
      </c>
      <c r="J419" s="22">
        <f>IF(Source!BS194&lt;&gt; 0, Source!BS194, 1)</f>
        <v>34.51</v>
      </c>
      <c r="K419" s="27">
        <f>Source!R194</f>
        <v>188.08</v>
      </c>
      <c r="W419">
        <f>I419</f>
        <v>5.45</v>
      </c>
    </row>
    <row r="420" spans="1:35" ht="14.25" x14ac:dyDescent="0.2">
      <c r="A420" s="21"/>
      <c r="B420" s="21"/>
      <c r="C420" s="21" t="s">
        <v>529</v>
      </c>
      <c r="D420" s="23"/>
      <c r="E420" s="22"/>
      <c r="F420" s="25">
        <f>Source!AL194</f>
        <v>49.49</v>
      </c>
      <c r="G420" s="24" t="str">
        <f>Source!DD194</f>
        <v/>
      </c>
      <c r="H420" s="22">
        <f>Source!AW194</f>
        <v>1.002</v>
      </c>
      <c r="I420" s="25">
        <f>ROUND((ROUND((Source!AC194*Source!AW194*Source!I194),2)),2)</f>
        <v>0.57999999999999996</v>
      </c>
      <c r="J420" s="22">
        <f>IF(Source!BC194&lt;&gt; 0, Source!BC194, 1)</f>
        <v>7.05</v>
      </c>
      <c r="K420" s="25">
        <f>Source!P194</f>
        <v>4.09</v>
      </c>
    </row>
    <row r="421" spans="1:35" ht="42.75" x14ac:dyDescent="0.2">
      <c r="A421" s="21" t="s">
        <v>358</v>
      </c>
      <c r="B421" s="21" t="str">
        <f>Source!F195</f>
        <v>1.1-1-1555</v>
      </c>
      <c r="C421" s="21" t="s">
        <v>352</v>
      </c>
      <c r="D421" s="23" t="str">
        <f>Source!H195</f>
        <v>м3</v>
      </c>
      <c r="E421" s="22">
        <f>Source!I195</f>
        <v>1.4742</v>
      </c>
      <c r="F421" s="25">
        <f>Source!AK195</f>
        <v>160.62</v>
      </c>
      <c r="G421" s="36" t="s">
        <v>3</v>
      </c>
      <c r="H421" s="22">
        <f>Source!AW195</f>
        <v>1.002</v>
      </c>
      <c r="I421" s="25">
        <f>ROUND((ROUND((Source!AC195*Source!AW195*Source!I195),2)),2)+(ROUND((ROUND(((Source!ET195)*Source!AV195*Source!I195),2)),2)+ROUND((ROUND(((Source!AE195-(Source!EU195))*Source!AV195*Source!I195),2)),2))+ROUND((ROUND((Source!AF195*Source!AV195*Source!I195),2)),2)</f>
        <v>237.26</v>
      </c>
      <c r="J421" s="22">
        <f>IF(Source!BC195&lt;&gt; 0, Source!BC195, 1)</f>
        <v>18.100000000000001</v>
      </c>
      <c r="K421" s="25">
        <f>Source!O195</f>
        <v>4294.41</v>
      </c>
      <c r="Q421">
        <f>ROUND((Source!DN195/100)*ROUND((ROUND((Source!AF195*Source!AV195*Source!I195),2)),2), 2)</f>
        <v>0</v>
      </c>
      <c r="R421">
        <f>Source!X195</f>
        <v>0</v>
      </c>
      <c r="S421">
        <f>ROUND((Source!DO195/100)*ROUND((ROUND((Source!AF195*Source!AV195*Source!I195),2)),2), 2)</f>
        <v>0</v>
      </c>
      <c r="T421">
        <f>Source!Y195</f>
        <v>0</v>
      </c>
      <c r="U421">
        <f>ROUND((175/100)*ROUND((ROUND((Source!AE195*Source!AV195*Source!I195),2)),2), 2)</f>
        <v>0</v>
      </c>
      <c r="V421">
        <f>ROUND((160/100)*ROUND(ROUND((ROUND((Source!AE195*Source!AV195*Source!I195),2)*Source!BS195),2), 2), 2)</f>
        <v>0</v>
      </c>
      <c r="X421">
        <f>IF(Source!BI195&lt;=1,I421, 0)</f>
        <v>237.26</v>
      </c>
      <c r="Y421">
        <f>IF(Source!BI195=2,I421, 0)</f>
        <v>0</v>
      </c>
      <c r="Z421">
        <f>IF(Source!BI195=3,I421, 0)</f>
        <v>0</v>
      </c>
      <c r="AA421">
        <f>IF(Source!BI195=4,I421, 0)</f>
        <v>0</v>
      </c>
      <c r="AI421">
        <v>3</v>
      </c>
    </row>
    <row r="422" spans="1:35" ht="14.25" x14ac:dyDescent="0.2">
      <c r="A422" s="21"/>
      <c r="B422" s="21"/>
      <c r="C422" s="21" t="s">
        <v>516</v>
      </c>
      <c r="D422" s="23" t="s">
        <v>517</v>
      </c>
      <c r="E422" s="22">
        <f>Source!DN194</f>
        <v>161</v>
      </c>
      <c r="F422" s="25"/>
      <c r="G422" s="24"/>
      <c r="H422" s="22"/>
      <c r="I422" s="25">
        <f>SUM(Q415:Q421)</f>
        <v>4.93</v>
      </c>
      <c r="J422" s="22">
        <f>Source!BZ194</f>
        <v>134</v>
      </c>
      <c r="K422" s="25">
        <f>SUM(R415:R421)</f>
        <v>141.5</v>
      </c>
    </row>
    <row r="423" spans="1:35" ht="14.25" x14ac:dyDescent="0.2">
      <c r="A423" s="21"/>
      <c r="B423" s="21"/>
      <c r="C423" s="21" t="s">
        <v>518</v>
      </c>
      <c r="D423" s="23" t="s">
        <v>517</v>
      </c>
      <c r="E423" s="22">
        <f>Source!DO194</f>
        <v>107</v>
      </c>
      <c r="F423" s="25"/>
      <c r="G423" s="24"/>
      <c r="H423" s="22"/>
      <c r="I423" s="25">
        <f>SUM(S415:S422)</f>
        <v>3.27</v>
      </c>
      <c r="J423" s="22">
        <f>Source!CA194</f>
        <v>55</v>
      </c>
      <c r="K423" s="25">
        <f>SUM(T415:T422)</f>
        <v>58.08</v>
      </c>
    </row>
    <row r="424" spans="1:35" ht="14.25" x14ac:dyDescent="0.2">
      <c r="A424" s="21"/>
      <c r="B424" s="21"/>
      <c r="C424" s="21" t="s">
        <v>519</v>
      </c>
      <c r="D424" s="23" t="s">
        <v>517</v>
      </c>
      <c r="E424" s="22">
        <f>175</f>
        <v>175</v>
      </c>
      <c r="F424" s="25"/>
      <c r="G424" s="24"/>
      <c r="H424" s="22"/>
      <c r="I424" s="25">
        <f>SUM(U415:U423)</f>
        <v>9.5399999999999991</v>
      </c>
      <c r="J424" s="22">
        <f>160</f>
        <v>160</v>
      </c>
      <c r="K424" s="25">
        <f>SUM(V415:V423)</f>
        <v>300.93</v>
      </c>
    </row>
    <row r="425" spans="1:35" ht="14.25" x14ac:dyDescent="0.2">
      <c r="A425" s="29"/>
      <c r="B425" s="29"/>
      <c r="C425" s="29" t="s">
        <v>520</v>
      </c>
      <c r="D425" s="30" t="s">
        <v>521</v>
      </c>
      <c r="E425" s="31">
        <f>Source!AQ194</f>
        <v>21.6</v>
      </c>
      <c r="F425" s="32"/>
      <c r="G425" s="33" t="str">
        <f>Source!DI194</f>
        <v>)*1,1</v>
      </c>
      <c r="H425" s="31">
        <f>Source!AV194</f>
        <v>1.0469999999999999</v>
      </c>
      <c r="I425" s="32">
        <f>Source!U194</f>
        <v>0.29105762400000001</v>
      </c>
      <c r="J425" s="31"/>
      <c r="K425" s="32"/>
      <c r="AB425" s="28">
        <f>I425</f>
        <v>0.29105762400000001</v>
      </c>
    </row>
    <row r="426" spans="1:35" ht="15" x14ac:dyDescent="0.25">
      <c r="C426" s="14" t="s">
        <v>522</v>
      </c>
      <c r="H426" s="45">
        <f>I417+I418+I420+I422+I423+I424+SUM(I421:I421)</f>
        <v>331.26</v>
      </c>
      <c r="I426" s="45"/>
      <c r="J426" s="45">
        <f>K417+K418+K420+K422+K423+K424+SUM(K421:K421)</f>
        <v>5748.45</v>
      </c>
      <c r="K426" s="45"/>
      <c r="O426" s="28">
        <f>I417+I418+I420+I422+I423+I424+SUM(I421:I421)</f>
        <v>331.26</v>
      </c>
      <c r="P426" s="28">
        <f>K417+K418+K420+K422+K423+K424+SUM(K421:K421)</f>
        <v>5748.45</v>
      </c>
      <c r="X426">
        <f>IF(Source!BI194&lt;=1,I417+I418+I420+I422+I423+I424-0, 0)</f>
        <v>94</v>
      </c>
      <c r="Y426">
        <f>IF(Source!BI194=2,I417+I418+I420+I422+I423+I424-0, 0)</f>
        <v>0</v>
      </c>
      <c r="Z426">
        <f>IF(Source!BI194=3,I417+I418+I420+I422+I423+I424-0, 0)</f>
        <v>0</v>
      </c>
      <c r="AA426">
        <f>IF(Source!BI194=4,I417+I418+I420+I422+I423+I424,0)</f>
        <v>0</v>
      </c>
    </row>
    <row r="428" spans="1:35" ht="71.25" x14ac:dyDescent="0.2">
      <c r="A428" s="21">
        <v>41</v>
      </c>
      <c r="B428" s="21" t="s">
        <v>548</v>
      </c>
      <c r="C428" s="21" t="s">
        <v>361</v>
      </c>
      <c r="D428" s="23" t="str">
        <f>Source!H196</f>
        <v>100 м2 покрытия</v>
      </c>
      <c r="E428" s="22">
        <f>Source!I196</f>
        <v>9.7900000000000001E-2</v>
      </c>
      <c r="F428" s="25"/>
      <c r="G428" s="24"/>
      <c r="H428" s="22"/>
      <c r="I428" s="25"/>
      <c r="J428" s="22"/>
      <c r="K428" s="25"/>
      <c r="Q428">
        <f>ROUND((Source!DN196/100)*ROUND((ROUND((Source!AF196*Source!AV196*Source!I196),2)),2), 2)</f>
        <v>16.28</v>
      </c>
      <c r="R428">
        <f>Source!X196</f>
        <v>457.04</v>
      </c>
      <c r="S428">
        <f>ROUND((Source!DO196/100)*ROUND((ROUND((Source!AF196*Source!AV196*Source!I196),2)),2), 2)</f>
        <v>10.08</v>
      </c>
      <c r="T428">
        <f>Source!Y196</f>
        <v>171.91</v>
      </c>
      <c r="U428">
        <f>ROUND((175/100)*ROUND((ROUND((Source!AE196*Source!AV196*Source!I196),2)),2), 2)</f>
        <v>2.0299999999999998</v>
      </c>
      <c r="V428">
        <f>ROUND((160/100)*ROUND(ROUND((ROUND((Source!AE196*Source!AV196*Source!I196),2)*Source!BS196),2), 2), 2)</f>
        <v>64.05</v>
      </c>
      <c r="AI428">
        <v>0</v>
      </c>
    </row>
    <row r="429" spans="1:35" x14ac:dyDescent="0.2">
      <c r="C429" s="26" t="str">
        <f>"Объем: "&amp;Source!I196&amp;"=9,79/"&amp;"100"</f>
        <v>Объем: 0,0979=9,79/100</v>
      </c>
    </row>
    <row r="430" spans="1:35" ht="14.25" x14ac:dyDescent="0.2">
      <c r="A430" s="21"/>
      <c r="B430" s="21"/>
      <c r="C430" s="21" t="s">
        <v>513</v>
      </c>
      <c r="D430" s="23"/>
      <c r="E430" s="22"/>
      <c r="F430" s="25">
        <f>Source!AO196</f>
        <v>107.79</v>
      </c>
      <c r="G430" s="24" t="str">
        <f>Source!DG196</f>
        <v>)*1,1</v>
      </c>
      <c r="H430" s="22">
        <f>Source!AV196</f>
        <v>1.0469999999999999</v>
      </c>
      <c r="I430" s="25">
        <f>ROUND((ROUND((Source!AF196*Source!AV196*Source!I196),2)),2)</f>
        <v>12.15</v>
      </c>
      <c r="J430" s="22">
        <f>IF(Source!BA196&lt;&gt; 0, Source!BA196, 1)</f>
        <v>34.51</v>
      </c>
      <c r="K430" s="25">
        <f>Source!S196</f>
        <v>419.3</v>
      </c>
      <c r="W430">
        <f>I430</f>
        <v>12.15</v>
      </c>
    </row>
    <row r="431" spans="1:35" ht="14.25" x14ac:dyDescent="0.2">
      <c r="A431" s="21"/>
      <c r="B431" s="21"/>
      <c r="C431" s="21" t="s">
        <v>514</v>
      </c>
      <c r="D431" s="23"/>
      <c r="E431" s="22"/>
      <c r="F431" s="25">
        <f>Source!AM196</f>
        <v>116.31</v>
      </c>
      <c r="G431" s="24" t="str">
        <f>Source!DE196</f>
        <v>)*1,1</v>
      </c>
      <c r="H431" s="22">
        <f>Source!AV196</f>
        <v>1.0469999999999999</v>
      </c>
      <c r="I431" s="25">
        <f>(ROUND((ROUND((((Source!ET196*1.1))*Source!AV196*Source!I196),2)),2)+ROUND((ROUND(((Source!AE196-((Source!EU196*1.1)))*Source!AV196*Source!I196),2)),2))</f>
        <v>13.11</v>
      </c>
      <c r="J431" s="22">
        <f>IF(Source!BB196&lt;&gt; 0, Source!BB196, 1)</f>
        <v>11.89</v>
      </c>
      <c r="K431" s="25">
        <f>Source!Q196</f>
        <v>155.88</v>
      </c>
    </row>
    <row r="432" spans="1:35" ht="14.25" x14ac:dyDescent="0.2">
      <c r="A432" s="21"/>
      <c r="B432" s="21"/>
      <c r="C432" s="21" t="s">
        <v>515</v>
      </c>
      <c r="D432" s="23"/>
      <c r="E432" s="22"/>
      <c r="F432" s="25">
        <f>Source!AN196</f>
        <v>10.32</v>
      </c>
      <c r="G432" s="24" t="str">
        <f>Source!DF196</f>
        <v>)*1,1</v>
      </c>
      <c r="H432" s="22">
        <f>Source!AV196</f>
        <v>1.0469999999999999</v>
      </c>
      <c r="I432" s="27">
        <f>ROUND((ROUND((Source!AE196*Source!AV196*Source!I196),2)),2)</f>
        <v>1.1599999999999999</v>
      </c>
      <c r="J432" s="22">
        <f>IF(Source!BS196&lt;&gt; 0, Source!BS196, 1)</f>
        <v>34.51</v>
      </c>
      <c r="K432" s="27">
        <f>Source!R196</f>
        <v>40.03</v>
      </c>
      <c r="W432">
        <f>I432</f>
        <v>1.1599999999999999</v>
      </c>
    </row>
    <row r="433" spans="1:35" ht="14.25" x14ac:dyDescent="0.2">
      <c r="A433" s="21"/>
      <c r="B433" s="21"/>
      <c r="C433" s="21" t="s">
        <v>529</v>
      </c>
      <c r="D433" s="23"/>
      <c r="E433" s="22"/>
      <c r="F433" s="25">
        <f>Source!AL196</f>
        <v>210.11</v>
      </c>
      <c r="G433" s="24" t="str">
        <f>Source!DD196</f>
        <v/>
      </c>
      <c r="H433" s="22">
        <f>Source!AW196</f>
        <v>1</v>
      </c>
      <c r="I433" s="25">
        <f>ROUND((ROUND((Source!AC196*Source!AW196*Source!I196),2)),2)</f>
        <v>20.57</v>
      </c>
      <c r="J433" s="22">
        <f>IF(Source!BC196&lt;&gt; 0, Source!BC196, 1)</f>
        <v>14.55</v>
      </c>
      <c r="K433" s="25">
        <f>Source!P196</f>
        <v>299.29000000000002</v>
      </c>
    </row>
    <row r="434" spans="1:35" ht="28.5" x14ac:dyDescent="0.2">
      <c r="A434" s="21" t="s">
        <v>365</v>
      </c>
      <c r="B434" s="21" t="str">
        <f>Source!F197</f>
        <v>1.3-3-3</v>
      </c>
      <c r="C434" s="21" t="s">
        <v>304</v>
      </c>
      <c r="D434" s="23" t="str">
        <f>Source!H197</f>
        <v>т</v>
      </c>
      <c r="E434" s="22">
        <f>Source!I197</f>
        <v>1.3963570000000001</v>
      </c>
      <c r="F434" s="25">
        <f>Source!AK197</f>
        <v>296.7</v>
      </c>
      <c r="G434" s="36" t="s">
        <v>549</v>
      </c>
      <c r="H434" s="22">
        <f>Source!AW197</f>
        <v>1</v>
      </c>
      <c r="I434" s="25">
        <f>ROUND((ROUND((Source!AC197*Source!AW197*Source!I197),2)),2)+(ROUND((ROUND(((Source!ET197)*Source!AV197*Source!I197),2)),2)+ROUND((ROUND(((Source!AE197-(Source!EU197))*Source!AV197*Source!I197),2)),2))+ROUND((ROUND((Source!AF197*Source!AV197*Source!I197),2)),2)</f>
        <v>414.3</v>
      </c>
      <c r="J434" s="22">
        <f>IF(Source!BC197&lt;&gt; 0, Source!BC197, 1)</f>
        <v>15.39</v>
      </c>
      <c r="K434" s="25">
        <f>Source!O197</f>
        <v>6376.08</v>
      </c>
      <c r="Q434">
        <f>ROUND((Source!DN197/100)*ROUND((ROUND((Source!AF197*Source!AV197*Source!I197),2)),2), 2)</f>
        <v>0</v>
      </c>
      <c r="R434">
        <f>Source!X197</f>
        <v>0</v>
      </c>
      <c r="S434">
        <f>ROUND((Source!DO197/100)*ROUND((ROUND((Source!AF197*Source!AV197*Source!I197),2)),2), 2)</f>
        <v>0</v>
      </c>
      <c r="T434">
        <f>Source!Y197</f>
        <v>0</v>
      </c>
      <c r="U434">
        <f>ROUND((175/100)*ROUND((ROUND((Source!AE197*Source!AV197*Source!I197),2)),2), 2)</f>
        <v>0</v>
      </c>
      <c r="V434">
        <f>ROUND((160/100)*ROUND(ROUND((ROUND((Source!AE197*Source!AV197*Source!I197),2)*Source!BS197),2), 2), 2)</f>
        <v>0</v>
      </c>
      <c r="X434">
        <f>IF(Source!BI197&lt;=1,I434, 0)</f>
        <v>414.3</v>
      </c>
      <c r="Y434">
        <f>IF(Source!BI197=2,I434, 0)</f>
        <v>0</v>
      </c>
      <c r="Z434">
        <f>IF(Source!BI197=3,I434, 0)</f>
        <v>0</v>
      </c>
      <c r="AA434">
        <f>IF(Source!BI197=4,I434, 0)</f>
        <v>0</v>
      </c>
      <c r="AI434">
        <v>3</v>
      </c>
    </row>
    <row r="435" spans="1:35" ht="14.25" x14ac:dyDescent="0.2">
      <c r="A435" s="21"/>
      <c r="B435" s="21"/>
      <c r="C435" s="21" t="s">
        <v>516</v>
      </c>
      <c r="D435" s="23" t="s">
        <v>517</v>
      </c>
      <c r="E435" s="22">
        <f>Source!DN196</f>
        <v>134</v>
      </c>
      <c r="F435" s="25"/>
      <c r="G435" s="24"/>
      <c r="H435" s="22"/>
      <c r="I435" s="25">
        <f>SUM(Q428:Q434)</f>
        <v>16.28</v>
      </c>
      <c r="J435" s="22">
        <f>Source!BZ196</f>
        <v>109</v>
      </c>
      <c r="K435" s="25">
        <f>SUM(R428:R434)</f>
        <v>457.04</v>
      </c>
    </row>
    <row r="436" spans="1:35" ht="14.25" x14ac:dyDescent="0.2">
      <c r="A436" s="21"/>
      <c r="B436" s="21"/>
      <c r="C436" s="21" t="s">
        <v>518</v>
      </c>
      <c r="D436" s="23" t="s">
        <v>517</v>
      </c>
      <c r="E436" s="22">
        <f>Source!DO196</f>
        <v>83</v>
      </c>
      <c r="F436" s="25"/>
      <c r="G436" s="24"/>
      <c r="H436" s="22"/>
      <c r="I436" s="25">
        <f>SUM(S428:S435)</f>
        <v>10.08</v>
      </c>
      <c r="J436" s="22">
        <f>Source!CA196</f>
        <v>41</v>
      </c>
      <c r="K436" s="25">
        <f>SUM(T428:T435)</f>
        <v>171.91</v>
      </c>
    </row>
    <row r="437" spans="1:35" ht="14.25" x14ac:dyDescent="0.2">
      <c r="A437" s="21"/>
      <c r="B437" s="21"/>
      <c r="C437" s="21" t="s">
        <v>519</v>
      </c>
      <c r="D437" s="23" t="s">
        <v>517</v>
      </c>
      <c r="E437" s="22">
        <f>175</f>
        <v>175</v>
      </c>
      <c r="F437" s="25"/>
      <c r="G437" s="24"/>
      <c r="H437" s="22"/>
      <c r="I437" s="25">
        <f>SUM(U428:U436)</f>
        <v>2.0299999999999998</v>
      </c>
      <c r="J437" s="22">
        <f>160</f>
        <v>160</v>
      </c>
      <c r="K437" s="25">
        <f>SUM(V428:V436)</f>
        <v>64.05</v>
      </c>
    </row>
    <row r="438" spans="1:35" ht="14.25" x14ac:dyDescent="0.2">
      <c r="A438" s="29"/>
      <c r="B438" s="29"/>
      <c r="C438" s="29" t="s">
        <v>520</v>
      </c>
      <c r="D438" s="30" t="s">
        <v>521</v>
      </c>
      <c r="E438" s="31">
        <f>Source!AQ196</f>
        <v>8.9600000000000009</v>
      </c>
      <c r="F438" s="32"/>
      <c r="G438" s="33" t="str">
        <f>Source!DI196</f>
        <v>)*1,1</v>
      </c>
      <c r="H438" s="31">
        <f>Source!AV196</f>
        <v>1.0469999999999999</v>
      </c>
      <c r="I438" s="32">
        <f>Source!U196</f>
        <v>1.0102528128000001</v>
      </c>
      <c r="J438" s="31"/>
      <c r="K438" s="32"/>
      <c r="AB438" s="28">
        <f>I438</f>
        <v>1.0102528128000001</v>
      </c>
    </row>
    <row r="439" spans="1:35" ht="15" x14ac:dyDescent="0.25">
      <c r="C439" s="14" t="s">
        <v>522</v>
      </c>
      <c r="H439" s="45">
        <f>I430+I431+I433+I435+I436+I437+SUM(I434:I434)</f>
        <v>488.52</v>
      </c>
      <c r="I439" s="45"/>
      <c r="J439" s="45">
        <f>K430+K431+K433+K435+K436+K437+SUM(K434:K434)</f>
        <v>7943.55</v>
      </c>
      <c r="K439" s="45"/>
      <c r="O439" s="28">
        <f>I430+I431+I433+I435+I436+I437+SUM(I434:I434)</f>
        <v>488.52</v>
      </c>
      <c r="P439" s="28">
        <f>K430+K431+K433+K435+K436+K437+SUM(K434:K434)</f>
        <v>7943.55</v>
      </c>
      <c r="X439">
        <f>IF(Source!BI196&lt;=1,I430+I431+I433+I435+I436+I437-0, 0)</f>
        <v>74.22</v>
      </c>
      <c r="Y439">
        <f>IF(Source!BI196=2,I430+I431+I433+I435+I436+I437-0, 0)</f>
        <v>0</v>
      </c>
      <c r="Z439">
        <f>IF(Source!BI196=3,I430+I431+I433+I435+I436+I437-0, 0)</f>
        <v>0</v>
      </c>
      <c r="AA439">
        <f>IF(Source!BI196=4,I430+I431+I433+I435+I436+I437,0)</f>
        <v>0</v>
      </c>
    </row>
    <row r="441" spans="1:35" ht="71.25" x14ac:dyDescent="0.2">
      <c r="A441" s="21">
        <v>42</v>
      </c>
      <c r="B441" s="21" t="s">
        <v>550</v>
      </c>
      <c r="C441" s="21" t="s">
        <v>369</v>
      </c>
      <c r="D441" s="23" t="str">
        <f>Source!H198</f>
        <v>100 м2 покрытия</v>
      </c>
      <c r="E441" s="22">
        <f>Source!I198</f>
        <v>0.26</v>
      </c>
      <c r="F441" s="25"/>
      <c r="G441" s="24"/>
      <c r="H441" s="22"/>
      <c r="I441" s="25"/>
      <c r="J441" s="22"/>
      <c r="K441" s="25"/>
      <c r="Q441">
        <f>ROUND((Source!DN198/100)*ROUND((ROUND((Source!AF198*Source!AV198*Source!I198),2)),2), 2)</f>
        <v>43.26</v>
      </c>
      <c r="R441">
        <f>Source!X198</f>
        <v>1214.24</v>
      </c>
      <c r="S441">
        <f>ROUND((Source!DO198/100)*ROUND((ROUND((Source!AF198*Source!AV198*Source!I198),2)),2), 2)</f>
        <v>26.79</v>
      </c>
      <c r="T441">
        <f>Source!Y198</f>
        <v>456.73</v>
      </c>
      <c r="U441">
        <f>ROUND((175/100)*ROUND((ROUND((Source!AE198*Source!AV198*Source!I198),2)),2), 2)</f>
        <v>5.41</v>
      </c>
      <c r="V441">
        <f>ROUND((160/100)*ROUND(ROUND((ROUND((Source!AE198*Source!AV198*Source!I198),2)*Source!BS198),2), 2), 2)</f>
        <v>170.62</v>
      </c>
      <c r="AI441">
        <v>0</v>
      </c>
    </row>
    <row r="442" spans="1:35" x14ac:dyDescent="0.2">
      <c r="C442" s="26" t="str">
        <f>"Объем: "&amp;Source!I198&amp;"=26/"&amp;"100"</f>
        <v>Объем: 0,26=26/100</v>
      </c>
    </row>
    <row r="443" spans="1:35" ht="14.25" x14ac:dyDescent="0.2">
      <c r="A443" s="21"/>
      <c r="B443" s="21"/>
      <c r="C443" s="21" t="s">
        <v>513</v>
      </c>
      <c r="D443" s="23"/>
      <c r="E443" s="22"/>
      <c r="F443" s="25">
        <f>Source!AO198</f>
        <v>107.79</v>
      </c>
      <c r="G443" s="24" t="str">
        <f>Source!DG198</f>
        <v>)*1,1</v>
      </c>
      <c r="H443" s="22">
        <f>Source!AV198</f>
        <v>1.0469999999999999</v>
      </c>
      <c r="I443" s="25">
        <f>ROUND((ROUND((Source!AF198*Source!AV198*Source!I198),2)),2)</f>
        <v>32.28</v>
      </c>
      <c r="J443" s="22">
        <f>IF(Source!BA198&lt;&gt; 0, Source!BA198, 1)</f>
        <v>34.51</v>
      </c>
      <c r="K443" s="25">
        <f>Source!S198</f>
        <v>1113.98</v>
      </c>
      <c r="W443">
        <f>I443</f>
        <v>32.28</v>
      </c>
    </row>
    <row r="444" spans="1:35" ht="14.25" x14ac:dyDescent="0.2">
      <c r="A444" s="21"/>
      <c r="B444" s="21"/>
      <c r="C444" s="21" t="s">
        <v>514</v>
      </c>
      <c r="D444" s="23"/>
      <c r="E444" s="22"/>
      <c r="F444" s="25">
        <f>Source!AM198</f>
        <v>116.31</v>
      </c>
      <c r="G444" s="24" t="str">
        <f>Source!DE198</f>
        <v>)*1,1</v>
      </c>
      <c r="H444" s="22">
        <f>Source!AV198</f>
        <v>1.0469999999999999</v>
      </c>
      <c r="I444" s="25">
        <f>(ROUND((ROUND((((Source!ET198*1.1))*Source!AV198*Source!I198),2)),2)+ROUND((ROUND(((Source!AE198-((Source!EU198*1.1)))*Source!AV198*Source!I198),2)),2))</f>
        <v>34.83</v>
      </c>
      <c r="J444" s="22">
        <f>IF(Source!BB198&lt;&gt; 0, Source!BB198, 1)</f>
        <v>11.89</v>
      </c>
      <c r="K444" s="25">
        <f>Source!Q198</f>
        <v>414.13</v>
      </c>
    </row>
    <row r="445" spans="1:35" ht="14.25" x14ac:dyDescent="0.2">
      <c r="A445" s="21"/>
      <c r="B445" s="21"/>
      <c r="C445" s="21" t="s">
        <v>515</v>
      </c>
      <c r="D445" s="23"/>
      <c r="E445" s="22"/>
      <c r="F445" s="25">
        <f>Source!AN198</f>
        <v>10.32</v>
      </c>
      <c r="G445" s="24" t="str">
        <f>Source!DF198</f>
        <v>)*1,1</v>
      </c>
      <c r="H445" s="22">
        <f>Source!AV198</f>
        <v>1.0469999999999999</v>
      </c>
      <c r="I445" s="27">
        <f>ROUND((ROUND((Source!AE198*Source!AV198*Source!I198),2)),2)</f>
        <v>3.09</v>
      </c>
      <c r="J445" s="22">
        <f>IF(Source!BS198&lt;&gt; 0, Source!BS198, 1)</f>
        <v>34.51</v>
      </c>
      <c r="K445" s="27">
        <f>Source!R198</f>
        <v>106.64</v>
      </c>
      <c r="W445">
        <f>I445</f>
        <v>3.09</v>
      </c>
    </row>
    <row r="446" spans="1:35" ht="14.25" x14ac:dyDescent="0.2">
      <c r="A446" s="21"/>
      <c r="B446" s="21"/>
      <c r="C446" s="21" t="s">
        <v>529</v>
      </c>
      <c r="D446" s="23"/>
      <c r="E446" s="22"/>
      <c r="F446" s="25">
        <f>Source!AL198</f>
        <v>210.11</v>
      </c>
      <c r="G446" s="24" t="str">
        <f>Source!DD198</f>
        <v/>
      </c>
      <c r="H446" s="22">
        <f>Source!AW198</f>
        <v>1</v>
      </c>
      <c r="I446" s="25">
        <f>ROUND((ROUND((Source!AC198*Source!AW198*Source!I198),2)),2)</f>
        <v>54.63</v>
      </c>
      <c r="J446" s="22">
        <f>IF(Source!BC198&lt;&gt; 0, Source!BC198, 1)</f>
        <v>14.55</v>
      </c>
      <c r="K446" s="25">
        <f>Source!P198</f>
        <v>794.87</v>
      </c>
    </row>
    <row r="447" spans="1:35" ht="42.75" x14ac:dyDescent="0.2">
      <c r="A447" s="21" t="s">
        <v>371</v>
      </c>
      <c r="B447" s="21" t="str">
        <f>Source!F199</f>
        <v>1.3-3-7</v>
      </c>
      <c r="C447" s="21" t="s">
        <v>323</v>
      </c>
      <c r="D447" s="23" t="str">
        <f>Source!H199</f>
        <v>т</v>
      </c>
      <c r="E447" s="22">
        <f>Source!I199</f>
        <v>2.4745810000000001</v>
      </c>
      <c r="F447" s="25">
        <f>Source!AK199</f>
        <v>307.58999999999997</v>
      </c>
      <c r="G447" s="36" t="s">
        <v>549</v>
      </c>
      <c r="H447" s="22">
        <f>Source!AW199</f>
        <v>1</v>
      </c>
      <c r="I447" s="25">
        <f>ROUND((ROUND((Source!AC199*Source!AW199*Source!I199),2)),2)+(ROUND((ROUND(((Source!ET199)*Source!AV199*Source!I199),2)),2)+ROUND((ROUND(((Source!AE199-(Source!EU199))*Source!AV199*Source!I199),2)),2))+ROUND((ROUND((Source!AF199*Source!AV199*Source!I199),2)),2)</f>
        <v>761.16</v>
      </c>
      <c r="J447" s="22">
        <f>IF(Source!BC199&lt;&gt; 0, Source!BC199, 1)</f>
        <v>15.32</v>
      </c>
      <c r="K447" s="25">
        <f>Source!O199</f>
        <v>11660.97</v>
      </c>
      <c r="Q447">
        <f>ROUND((Source!DN199/100)*ROUND((ROUND((Source!AF199*Source!AV199*Source!I199),2)),2), 2)</f>
        <v>0</v>
      </c>
      <c r="R447">
        <f>Source!X199</f>
        <v>0</v>
      </c>
      <c r="S447">
        <f>ROUND((Source!DO199/100)*ROUND((ROUND((Source!AF199*Source!AV199*Source!I199),2)),2), 2)</f>
        <v>0</v>
      </c>
      <c r="T447">
        <f>Source!Y199</f>
        <v>0</v>
      </c>
      <c r="U447">
        <f>ROUND((175/100)*ROUND((ROUND((Source!AE199*Source!AV199*Source!I199),2)),2), 2)</f>
        <v>0</v>
      </c>
      <c r="V447">
        <f>ROUND((160/100)*ROUND(ROUND((ROUND((Source!AE199*Source!AV199*Source!I199),2)*Source!BS199),2), 2), 2)</f>
        <v>0</v>
      </c>
      <c r="X447">
        <f>IF(Source!BI199&lt;=1,I447, 0)</f>
        <v>761.16</v>
      </c>
      <c r="Y447">
        <f>IF(Source!BI199=2,I447, 0)</f>
        <v>0</v>
      </c>
      <c r="Z447">
        <f>IF(Source!BI199=3,I447, 0)</f>
        <v>0</v>
      </c>
      <c r="AA447">
        <f>IF(Source!BI199=4,I447, 0)</f>
        <v>0</v>
      </c>
      <c r="AI447">
        <v>3</v>
      </c>
    </row>
    <row r="448" spans="1:35" ht="14.25" x14ac:dyDescent="0.2">
      <c r="A448" s="21"/>
      <c r="B448" s="21"/>
      <c r="C448" s="21" t="s">
        <v>516</v>
      </c>
      <c r="D448" s="23" t="s">
        <v>517</v>
      </c>
      <c r="E448" s="22">
        <f>Source!DN198</f>
        <v>134</v>
      </c>
      <c r="F448" s="25"/>
      <c r="G448" s="24"/>
      <c r="H448" s="22"/>
      <c r="I448" s="25">
        <f>SUM(Q441:Q447)</f>
        <v>43.26</v>
      </c>
      <c r="J448" s="22">
        <f>Source!BZ198</f>
        <v>109</v>
      </c>
      <c r="K448" s="25">
        <f>SUM(R441:R447)</f>
        <v>1214.24</v>
      </c>
    </row>
    <row r="449" spans="1:43" ht="14.25" x14ac:dyDescent="0.2">
      <c r="A449" s="21"/>
      <c r="B449" s="21"/>
      <c r="C449" s="21" t="s">
        <v>518</v>
      </c>
      <c r="D449" s="23" t="s">
        <v>517</v>
      </c>
      <c r="E449" s="22">
        <f>Source!DO198</f>
        <v>83</v>
      </c>
      <c r="F449" s="25"/>
      <c r="G449" s="24"/>
      <c r="H449" s="22"/>
      <c r="I449" s="25">
        <f>SUM(S441:S448)</f>
        <v>26.79</v>
      </c>
      <c r="J449" s="22">
        <f>Source!CA198</f>
        <v>41</v>
      </c>
      <c r="K449" s="25">
        <f>SUM(T441:T448)</f>
        <v>456.73</v>
      </c>
    </row>
    <row r="450" spans="1:43" ht="14.25" x14ac:dyDescent="0.2">
      <c r="A450" s="21"/>
      <c r="B450" s="21"/>
      <c r="C450" s="21" t="s">
        <v>519</v>
      </c>
      <c r="D450" s="23" t="s">
        <v>517</v>
      </c>
      <c r="E450" s="22">
        <f>175</f>
        <v>175</v>
      </c>
      <c r="F450" s="25"/>
      <c r="G450" s="24"/>
      <c r="H450" s="22"/>
      <c r="I450" s="25">
        <f>SUM(U441:U449)</f>
        <v>5.41</v>
      </c>
      <c r="J450" s="22">
        <f>160</f>
        <v>160</v>
      </c>
      <c r="K450" s="25">
        <f>SUM(V441:V449)</f>
        <v>170.62</v>
      </c>
    </row>
    <row r="451" spans="1:43" ht="14.25" x14ac:dyDescent="0.2">
      <c r="A451" s="29"/>
      <c r="B451" s="29"/>
      <c r="C451" s="29" t="s">
        <v>520</v>
      </c>
      <c r="D451" s="30" t="s">
        <v>521</v>
      </c>
      <c r="E451" s="31">
        <f>Source!AQ198</f>
        <v>8.9600000000000009</v>
      </c>
      <c r="F451" s="32"/>
      <c r="G451" s="33" t="str">
        <f>Source!DI198</f>
        <v>)*1,1</v>
      </c>
      <c r="H451" s="31">
        <f>Source!AV198</f>
        <v>1.0469999999999999</v>
      </c>
      <c r="I451" s="32">
        <f>Source!U198</f>
        <v>2.6830003200000005</v>
      </c>
      <c r="J451" s="31"/>
      <c r="K451" s="32"/>
      <c r="AB451" s="28">
        <f>I451</f>
        <v>2.6830003200000005</v>
      </c>
    </row>
    <row r="452" spans="1:43" ht="15" x14ac:dyDescent="0.25">
      <c r="C452" s="14" t="s">
        <v>522</v>
      </c>
      <c r="H452" s="45">
        <f>I443+I444+I446+I448+I449+I450+SUM(I447:I447)</f>
        <v>958.3599999999999</v>
      </c>
      <c r="I452" s="45"/>
      <c r="J452" s="45">
        <f>K443+K444+K446+K448+K449+K450+SUM(K447:K447)</f>
        <v>15825.54</v>
      </c>
      <c r="K452" s="45"/>
      <c r="O452" s="28">
        <f>I443+I444+I446+I448+I449+I450+SUM(I447:I447)</f>
        <v>958.3599999999999</v>
      </c>
      <c r="P452" s="28">
        <f>K443+K444+K446+K448+K449+K450+SUM(K447:K447)</f>
        <v>15825.54</v>
      </c>
      <c r="X452">
        <f>IF(Source!BI198&lt;=1,I443+I444+I446+I448+I449+I450-0, 0)</f>
        <v>197.2</v>
      </c>
      <c r="Y452">
        <f>IF(Source!BI198=2,I443+I444+I446+I448+I449+I450-0, 0)</f>
        <v>0</v>
      </c>
      <c r="Z452">
        <f>IF(Source!BI198=3,I443+I444+I446+I448+I449+I450-0, 0)</f>
        <v>0</v>
      </c>
      <c r="AA452">
        <f>IF(Source!BI198=4,I443+I444+I446+I448+I449+I450,0)</f>
        <v>0</v>
      </c>
    </row>
    <row r="455" spans="1:43" ht="15" x14ac:dyDescent="0.25">
      <c r="A455" s="44" t="str">
        <f>CONCATENATE("Итого по разделу: ",IF(Source!G201&lt;&gt;"Новый раздел", Source!G201, ""))</f>
        <v>Итого по разделу: Благоустройство. Тротуар (Sн сл=9,79м2, Sв сл=26м2)</v>
      </c>
      <c r="B455" s="44"/>
      <c r="C455" s="44"/>
      <c r="D455" s="44"/>
      <c r="E455" s="44"/>
      <c r="F455" s="44"/>
      <c r="G455" s="44"/>
      <c r="H455" s="42">
        <f>SUM(O373:O454)</f>
        <v>2322.9299999999998</v>
      </c>
      <c r="I455" s="43"/>
      <c r="J455" s="42">
        <f>SUM(P373:P454)</f>
        <v>37514.6</v>
      </c>
      <c r="K455" s="43"/>
      <c r="AQ455" s="37" t="str">
        <f>CONCATENATE("Итого по разделу: ",IF(Source!G201&lt;&gt;"Новый раздел", Source!G201, ""))</f>
        <v>Итого по разделу: Благоустройство. Тротуар (Sн сл=9,79м2, Sв сл=26м2)</v>
      </c>
    </row>
    <row r="456" spans="1:43" hidden="1" x14ac:dyDescent="0.2">
      <c r="A456" t="s">
        <v>531</v>
      </c>
      <c r="H456">
        <f>SUM(AC373:AC455)</f>
        <v>0</v>
      </c>
      <c r="J456">
        <f>SUM(AD373:AD455)</f>
        <v>0</v>
      </c>
    </row>
    <row r="457" spans="1:43" hidden="1" x14ac:dyDescent="0.2">
      <c r="A457" t="s">
        <v>532</v>
      </c>
      <c r="H457">
        <f>SUM(AE373:AE456)</f>
        <v>0</v>
      </c>
      <c r="J457">
        <f>SUM(AF373:AF456)</f>
        <v>0</v>
      </c>
    </row>
    <row r="459" spans="1:43" ht="16.5" x14ac:dyDescent="0.25">
      <c r="A459" s="46" t="str">
        <f>CONCATENATE("Раздел: ",IF(Source!G231&lt;&gt;"Новый раздел", Source!G231, ""))</f>
        <v>Раздел: Благоустройство. Газон S=57м2</v>
      </c>
      <c r="B459" s="46"/>
      <c r="C459" s="46"/>
      <c r="D459" s="46"/>
      <c r="E459" s="46"/>
      <c r="F459" s="46"/>
      <c r="G459" s="46"/>
      <c r="H459" s="46"/>
      <c r="I459" s="46"/>
      <c r="J459" s="46"/>
      <c r="K459" s="46"/>
    </row>
    <row r="460" spans="1:43" ht="57" x14ac:dyDescent="0.2">
      <c r="A460" s="21">
        <v>43</v>
      </c>
      <c r="B460" s="21" t="s">
        <v>551</v>
      </c>
      <c r="C460" s="21" t="s">
        <v>375</v>
      </c>
      <c r="D460" s="23" t="str">
        <f>Source!H235</f>
        <v>100 м2</v>
      </c>
      <c r="E460" s="22">
        <f>Source!I235</f>
        <v>0.14249999999999999</v>
      </c>
      <c r="F460" s="25"/>
      <c r="G460" s="24"/>
      <c r="H460" s="22"/>
      <c r="I460" s="25"/>
      <c r="J460" s="22"/>
      <c r="K460" s="25"/>
      <c r="Q460">
        <f>ROUND((Source!DN235/100)*ROUND((ROUND((Source!AF235*Source!AV235*Source!I235),2)),2), 2)</f>
        <v>122.05</v>
      </c>
      <c r="R460">
        <f>Source!X235</f>
        <v>2365.09</v>
      </c>
      <c r="S460">
        <f>ROUND((Source!DO235/100)*ROUND((ROUND((Source!AF235*Source!AV235*Source!I235),2)),2), 2)</f>
        <v>65.92</v>
      </c>
      <c r="T460">
        <f>Source!Y235</f>
        <v>1081.19</v>
      </c>
      <c r="U460">
        <f>ROUND((175/100)*ROUND((ROUND((Source!AE235*Source!AV235*Source!I235),2)),2), 2)</f>
        <v>0</v>
      </c>
      <c r="V460">
        <f>ROUND((160/100)*ROUND(ROUND((ROUND((Source!AE235*Source!AV235*Source!I235),2)*Source!BS235),2), 2), 2)</f>
        <v>0</v>
      </c>
      <c r="AI460">
        <v>0</v>
      </c>
    </row>
    <row r="461" spans="1:43" x14ac:dyDescent="0.2">
      <c r="C461" s="26" t="str">
        <f>"Объем: "&amp;Source!I235&amp;"=57*"&amp;"0,25/"&amp;"100"</f>
        <v>Объем: 0,1425=57*0,25/100</v>
      </c>
    </row>
    <row r="462" spans="1:43" ht="14.25" x14ac:dyDescent="0.2">
      <c r="A462" s="21"/>
      <c r="B462" s="21"/>
      <c r="C462" s="21" t="s">
        <v>513</v>
      </c>
      <c r="D462" s="23"/>
      <c r="E462" s="22"/>
      <c r="F462" s="25">
        <f>Source!AO235</f>
        <v>416.4</v>
      </c>
      <c r="G462" s="24" t="str">
        <f>Source!DG235</f>
        <v>)*1,1</v>
      </c>
      <c r="H462" s="22">
        <f>Source!AV235</f>
        <v>1</v>
      </c>
      <c r="I462" s="25">
        <f>ROUND((ROUND((Source!AF235*Source!AV235*Source!I235),2)),2)</f>
        <v>65.27</v>
      </c>
      <c r="J462" s="22">
        <f>IF(Source!BA235&lt;&gt; 0, Source!BA235, 1)</f>
        <v>34.51</v>
      </c>
      <c r="K462" s="25">
        <f>Source!S235</f>
        <v>2252.4699999999998</v>
      </c>
      <c r="W462">
        <f>I462</f>
        <v>65.27</v>
      </c>
    </row>
    <row r="463" spans="1:43" ht="14.25" x14ac:dyDescent="0.2">
      <c r="A463" s="21" t="s">
        <v>380</v>
      </c>
      <c r="B463" s="21" t="str">
        <f>Source!F236</f>
        <v>1.4-6-1</v>
      </c>
      <c r="C463" s="21" t="s">
        <v>382</v>
      </c>
      <c r="D463" s="23" t="str">
        <f>Source!H236</f>
        <v>м3</v>
      </c>
      <c r="E463" s="22">
        <f>Source!I236</f>
        <v>2.1375000000000002</v>
      </c>
      <c r="F463" s="25">
        <f>Source!AK236</f>
        <v>146.84</v>
      </c>
      <c r="G463" s="36" t="s">
        <v>3</v>
      </c>
      <c r="H463" s="22">
        <f>Source!AW236</f>
        <v>1</v>
      </c>
      <c r="I463" s="25">
        <f>ROUND((ROUND((Source!AC236*Source!AW236*Source!I236),2)),2)+(ROUND((ROUND(((Source!ET236)*Source!AV236*Source!I236),2)),2)+ROUND((ROUND(((Source!AE236-(Source!EU236))*Source!AV236*Source!I236),2)),2))+ROUND((ROUND((Source!AF236*Source!AV236*Source!I236),2)),2)</f>
        <v>313.87</v>
      </c>
      <c r="J463" s="22">
        <f>IF(Source!BC236&lt;&gt; 0, Source!BC236, 1)</f>
        <v>7.24</v>
      </c>
      <c r="K463" s="25">
        <f>Source!O236</f>
        <v>2272.42</v>
      </c>
      <c r="Q463">
        <f>ROUND((Source!DN236/100)*ROUND((ROUND((Source!AF236*Source!AV236*Source!I236),2)),2), 2)</f>
        <v>0</v>
      </c>
      <c r="R463">
        <f>Source!X236</f>
        <v>0</v>
      </c>
      <c r="S463">
        <f>ROUND((Source!DO236/100)*ROUND((ROUND((Source!AF236*Source!AV236*Source!I236),2)),2), 2)</f>
        <v>0</v>
      </c>
      <c r="T463">
        <f>Source!Y236</f>
        <v>0</v>
      </c>
      <c r="U463">
        <f>ROUND((175/100)*ROUND((ROUND((Source!AE236*Source!AV236*Source!I236),2)),2), 2)</f>
        <v>0</v>
      </c>
      <c r="V463">
        <f>ROUND((160/100)*ROUND(ROUND((ROUND((Source!AE236*Source!AV236*Source!I236),2)*Source!BS236),2), 2), 2)</f>
        <v>0</v>
      </c>
      <c r="X463">
        <f>IF(Source!BI236&lt;=1,I463, 0)</f>
        <v>313.87</v>
      </c>
      <c r="Y463">
        <f>IF(Source!BI236=2,I463, 0)</f>
        <v>0</v>
      </c>
      <c r="Z463">
        <f>IF(Source!BI236=3,I463, 0)</f>
        <v>0</v>
      </c>
      <c r="AA463">
        <f>IF(Source!BI236=4,I463, 0)</f>
        <v>0</v>
      </c>
      <c r="AI463">
        <v>3</v>
      </c>
    </row>
    <row r="464" spans="1:43" ht="14.25" x14ac:dyDescent="0.2">
      <c r="A464" s="21"/>
      <c r="B464" s="21"/>
      <c r="C464" s="21" t="s">
        <v>516</v>
      </c>
      <c r="D464" s="23" t="s">
        <v>517</v>
      </c>
      <c r="E464" s="22">
        <f>Source!DN235</f>
        <v>187</v>
      </c>
      <c r="F464" s="25"/>
      <c r="G464" s="24"/>
      <c r="H464" s="22"/>
      <c r="I464" s="25">
        <f>SUM(Q460:Q463)</f>
        <v>122.05</v>
      </c>
      <c r="J464" s="22">
        <f>Source!BZ235</f>
        <v>105</v>
      </c>
      <c r="K464" s="25">
        <f>SUM(R460:R463)</f>
        <v>2365.09</v>
      </c>
    </row>
    <row r="465" spans="1:35" ht="14.25" x14ac:dyDescent="0.2">
      <c r="A465" s="21"/>
      <c r="B465" s="21"/>
      <c r="C465" s="21" t="s">
        <v>518</v>
      </c>
      <c r="D465" s="23" t="s">
        <v>517</v>
      </c>
      <c r="E465" s="22">
        <f>Source!DO235</f>
        <v>101</v>
      </c>
      <c r="F465" s="25"/>
      <c r="G465" s="24"/>
      <c r="H465" s="22"/>
      <c r="I465" s="25">
        <f>SUM(S460:S464)</f>
        <v>65.92</v>
      </c>
      <c r="J465" s="22">
        <f>Source!CA235</f>
        <v>48</v>
      </c>
      <c r="K465" s="25">
        <f>SUM(T460:T464)</f>
        <v>1081.19</v>
      </c>
    </row>
    <row r="466" spans="1:35" ht="14.25" x14ac:dyDescent="0.2">
      <c r="A466" s="29"/>
      <c r="B466" s="29"/>
      <c r="C466" s="29" t="s">
        <v>520</v>
      </c>
      <c r="D466" s="30" t="s">
        <v>521</v>
      </c>
      <c r="E466" s="31">
        <f>Source!AQ235</f>
        <v>40</v>
      </c>
      <c r="F466" s="32"/>
      <c r="G466" s="33" t="str">
        <f>Source!DI235</f>
        <v>)*1,1</v>
      </c>
      <c r="H466" s="31">
        <f>Source!AV235</f>
        <v>1</v>
      </c>
      <c r="I466" s="32">
        <f>Source!U235</f>
        <v>6.27</v>
      </c>
      <c r="J466" s="31"/>
      <c r="K466" s="32"/>
      <c r="AB466" s="28">
        <f>I466</f>
        <v>6.27</v>
      </c>
    </row>
    <row r="467" spans="1:35" ht="15" x14ac:dyDescent="0.25">
      <c r="C467" s="14" t="s">
        <v>522</v>
      </c>
      <c r="H467" s="45">
        <f>I462+I464+I465+SUM(I463:I463)</f>
        <v>567.11</v>
      </c>
      <c r="I467" s="45"/>
      <c r="J467" s="45">
        <f>K462+K464+K465+SUM(K463:K463)</f>
        <v>7971.17</v>
      </c>
      <c r="K467" s="45"/>
      <c r="O467" s="28">
        <f>I462+I464+I465+SUM(I463:I463)</f>
        <v>567.11</v>
      </c>
      <c r="P467" s="28">
        <f>K462+K464+K465+SUM(K463:K463)</f>
        <v>7971.17</v>
      </c>
      <c r="X467">
        <f>IF(Source!BI235&lt;=1,I462+I464+I465-0, 0)</f>
        <v>253.24</v>
      </c>
      <c r="Y467">
        <f>IF(Source!BI235=2,I462+I464+I465-0, 0)</f>
        <v>0</v>
      </c>
      <c r="Z467">
        <f>IF(Source!BI235=3,I462+I464+I465-0, 0)</f>
        <v>0</v>
      </c>
      <c r="AA467">
        <f>IF(Source!BI235=4,I462+I464+I465,0)</f>
        <v>0</v>
      </c>
    </row>
    <row r="469" spans="1:35" ht="57" x14ac:dyDescent="0.2">
      <c r="A469" s="21">
        <v>44</v>
      </c>
      <c r="B469" s="21" t="s">
        <v>552</v>
      </c>
      <c r="C469" s="21" t="s">
        <v>386</v>
      </c>
      <c r="D469" s="23" t="str">
        <f>Source!H237</f>
        <v>100 м2</v>
      </c>
      <c r="E469" s="22">
        <f>Source!I237</f>
        <v>0.42749999999999999</v>
      </c>
      <c r="F469" s="25"/>
      <c r="G469" s="24"/>
      <c r="H469" s="22"/>
      <c r="I469" s="25"/>
      <c r="J469" s="22"/>
      <c r="K469" s="25"/>
      <c r="Q469">
        <f>ROUND((Source!DN237/100)*ROUND((ROUND((Source!AF237*Source!AV237*Source!I237),2)),2), 2)</f>
        <v>245.16</v>
      </c>
      <c r="R469">
        <f>Source!X237</f>
        <v>4750.47</v>
      </c>
      <c r="S469">
        <f>ROUND((Source!DO237/100)*ROUND((ROUND((Source!AF237*Source!AV237*Source!I237),2)),2), 2)</f>
        <v>132.41</v>
      </c>
      <c r="T469">
        <f>Source!Y237</f>
        <v>2171.64</v>
      </c>
      <c r="U469">
        <f>ROUND((175/100)*ROUND((ROUND((Source!AE237*Source!AV237*Source!I237),2)),2), 2)</f>
        <v>0.53</v>
      </c>
      <c r="V469">
        <f>ROUND((160/100)*ROUND(ROUND((ROUND((Source!AE237*Source!AV237*Source!I237),2)*Source!BS237),2), 2), 2)</f>
        <v>16.559999999999999</v>
      </c>
      <c r="AI469">
        <v>0</v>
      </c>
    </row>
    <row r="470" spans="1:35" x14ac:dyDescent="0.2">
      <c r="C470" s="26" t="str">
        <f>"Объем: "&amp;Source!I237&amp;"=(57-"&amp;""&amp;Source!I235&amp;"*"&amp;"100)/"&amp;"100"</f>
        <v>Объем: 0,4275=(57-0,1425*100)/100</v>
      </c>
    </row>
    <row r="471" spans="1:35" ht="14.25" x14ac:dyDescent="0.2">
      <c r="A471" s="21"/>
      <c r="B471" s="21"/>
      <c r="C471" s="21" t="s">
        <v>513</v>
      </c>
      <c r="D471" s="23"/>
      <c r="E471" s="22"/>
      <c r="F471" s="25">
        <f>Source!AO237</f>
        <v>278.77999999999997</v>
      </c>
      <c r="G471" s="24" t="str">
        <f>Source!DG237</f>
        <v>)*1,1</v>
      </c>
      <c r="H471" s="22">
        <f>Source!AV237</f>
        <v>1</v>
      </c>
      <c r="I471" s="25">
        <f>ROUND((ROUND((Source!AF237*Source!AV237*Source!I237),2)),2)</f>
        <v>131.1</v>
      </c>
      <c r="J471" s="22">
        <f>IF(Source!BA237&lt;&gt; 0, Source!BA237, 1)</f>
        <v>34.51</v>
      </c>
      <c r="K471" s="25">
        <f>Source!S237</f>
        <v>4524.26</v>
      </c>
      <c r="W471">
        <f>I471</f>
        <v>131.1</v>
      </c>
    </row>
    <row r="472" spans="1:35" ht="14.25" x14ac:dyDescent="0.2">
      <c r="A472" s="21"/>
      <c r="B472" s="21"/>
      <c r="C472" s="21" t="s">
        <v>514</v>
      </c>
      <c r="D472" s="23"/>
      <c r="E472" s="22"/>
      <c r="F472" s="25">
        <f>Source!AM237</f>
        <v>5</v>
      </c>
      <c r="G472" s="24" t="str">
        <f>Source!DE237</f>
        <v>)*1,1</v>
      </c>
      <c r="H472" s="22">
        <f>Source!AV237</f>
        <v>1</v>
      </c>
      <c r="I472" s="25">
        <f>(ROUND((ROUND((((Source!ET237*1.1))*Source!AV237*Source!I237),2)),2)+ROUND((ROUND(((Source!AE237-((Source!EU237*1.1)))*Source!AV237*Source!I237),2)),2))</f>
        <v>2.35</v>
      </c>
      <c r="J472" s="22">
        <f>IF(Source!BB237&lt;&gt; 0, Source!BB237, 1)</f>
        <v>13.21</v>
      </c>
      <c r="K472" s="25">
        <f>Source!Q237</f>
        <v>31.04</v>
      </c>
    </row>
    <row r="473" spans="1:35" ht="14.25" x14ac:dyDescent="0.2">
      <c r="A473" s="21"/>
      <c r="B473" s="21"/>
      <c r="C473" s="21" t="s">
        <v>515</v>
      </c>
      <c r="D473" s="23"/>
      <c r="E473" s="22"/>
      <c r="F473" s="25">
        <f>Source!AN237</f>
        <v>0.63</v>
      </c>
      <c r="G473" s="24" t="str">
        <f>Source!DF237</f>
        <v>)*1,1</v>
      </c>
      <c r="H473" s="22">
        <f>Source!AV237</f>
        <v>1</v>
      </c>
      <c r="I473" s="27">
        <f>ROUND((ROUND((Source!AE237*Source!AV237*Source!I237),2)),2)</f>
        <v>0.3</v>
      </c>
      <c r="J473" s="22">
        <f>IF(Source!BS237&lt;&gt; 0, Source!BS237, 1)</f>
        <v>34.51</v>
      </c>
      <c r="K473" s="27">
        <f>Source!R237</f>
        <v>10.35</v>
      </c>
      <c r="W473">
        <f>I473</f>
        <v>0.3</v>
      </c>
    </row>
    <row r="474" spans="1:35" ht="14.25" x14ac:dyDescent="0.2">
      <c r="A474" s="21" t="s">
        <v>388</v>
      </c>
      <c r="B474" s="21" t="str">
        <f>Source!F238</f>
        <v>1.4-6-1</v>
      </c>
      <c r="C474" s="21" t="s">
        <v>382</v>
      </c>
      <c r="D474" s="23" t="str">
        <f>Source!H238</f>
        <v>м3</v>
      </c>
      <c r="E474" s="22">
        <f>Source!I238</f>
        <v>6.4124999999999996</v>
      </c>
      <c r="F474" s="25">
        <f>Source!AK238</f>
        <v>146.84</v>
      </c>
      <c r="G474" s="36" t="s">
        <v>3</v>
      </c>
      <c r="H474" s="22">
        <f>Source!AW238</f>
        <v>1</v>
      </c>
      <c r="I474" s="25">
        <f>ROUND((ROUND((Source!AC238*Source!AW238*Source!I238),2)),2)+(ROUND((ROUND(((Source!ET238)*Source!AV238*Source!I238),2)),2)+ROUND((ROUND(((Source!AE238-(Source!EU238))*Source!AV238*Source!I238),2)),2))+ROUND((ROUND((Source!AF238*Source!AV238*Source!I238),2)),2)</f>
        <v>941.61</v>
      </c>
      <c r="J474" s="22">
        <f>IF(Source!BC238&lt;&gt; 0, Source!BC238, 1)</f>
        <v>7.24</v>
      </c>
      <c r="K474" s="25">
        <f>Source!O238</f>
        <v>6817.26</v>
      </c>
      <c r="Q474">
        <f>ROUND((Source!DN238/100)*ROUND((ROUND((Source!AF238*Source!AV238*Source!I238),2)),2), 2)</f>
        <v>0</v>
      </c>
      <c r="R474">
        <f>Source!X238</f>
        <v>0</v>
      </c>
      <c r="S474">
        <f>ROUND((Source!DO238/100)*ROUND((ROUND((Source!AF238*Source!AV238*Source!I238),2)),2), 2)</f>
        <v>0</v>
      </c>
      <c r="T474">
        <f>Source!Y238</f>
        <v>0</v>
      </c>
      <c r="U474">
        <f>ROUND((175/100)*ROUND((ROUND((Source!AE238*Source!AV238*Source!I238),2)),2), 2)</f>
        <v>0</v>
      </c>
      <c r="V474">
        <f>ROUND((160/100)*ROUND(ROUND((ROUND((Source!AE238*Source!AV238*Source!I238),2)*Source!BS238),2), 2), 2)</f>
        <v>0</v>
      </c>
      <c r="X474">
        <f>IF(Source!BI238&lt;=1,I474, 0)</f>
        <v>941.61</v>
      </c>
      <c r="Y474">
        <f>IF(Source!BI238=2,I474, 0)</f>
        <v>0</v>
      </c>
      <c r="Z474">
        <f>IF(Source!BI238=3,I474, 0)</f>
        <v>0</v>
      </c>
      <c r="AA474">
        <f>IF(Source!BI238=4,I474, 0)</f>
        <v>0</v>
      </c>
      <c r="AI474">
        <v>3</v>
      </c>
    </row>
    <row r="475" spans="1:35" ht="14.25" x14ac:dyDescent="0.2">
      <c r="A475" s="21"/>
      <c r="B475" s="21"/>
      <c r="C475" s="21" t="s">
        <v>516</v>
      </c>
      <c r="D475" s="23" t="s">
        <v>517</v>
      </c>
      <c r="E475" s="22">
        <f>Source!DN237</f>
        <v>187</v>
      </c>
      <c r="F475" s="25"/>
      <c r="G475" s="24"/>
      <c r="H475" s="22"/>
      <c r="I475" s="25">
        <f>SUM(Q469:Q474)</f>
        <v>245.16</v>
      </c>
      <c r="J475" s="22">
        <f>Source!BZ237</f>
        <v>105</v>
      </c>
      <c r="K475" s="25">
        <f>SUM(R469:R474)</f>
        <v>4750.47</v>
      </c>
    </row>
    <row r="476" spans="1:35" ht="14.25" x14ac:dyDescent="0.2">
      <c r="A476" s="21"/>
      <c r="B476" s="21"/>
      <c r="C476" s="21" t="s">
        <v>518</v>
      </c>
      <c r="D476" s="23" t="s">
        <v>517</v>
      </c>
      <c r="E476" s="22">
        <f>Source!DO237</f>
        <v>101</v>
      </c>
      <c r="F476" s="25"/>
      <c r="G476" s="24"/>
      <c r="H476" s="22"/>
      <c r="I476" s="25">
        <f>SUM(S469:S475)</f>
        <v>132.41</v>
      </c>
      <c r="J476" s="22">
        <f>Source!CA237</f>
        <v>48</v>
      </c>
      <c r="K476" s="25">
        <f>SUM(T469:T475)</f>
        <v>2171.64</v>
      </c>
    </row>
    <row r="477" spans="1:35" ht="14.25" x14ac:dyDescent="0.2">
      <c r="A477" s="21"/>
      <c r="B477" s="21"/>
      <c r="C477" s="21" t="s">
        <v>519</v>
      </c>
      <c r="D477" s="23" t="s">
        <v>517</v>
      </c>
      <c r="E477" s="22">
        <f>175</f>
        <v>175</v>
      </c>
      <c r="F477" s="25"/>
      <c r="G477" s="24"/>
      <c r="H477" s="22"/>
      <c r="I477" s="25">
        <f>SUM(U469:U476)</f>
        <v>0.53</v>
      </c>
      <c r="J477" s="22">
        <f>160</f>
        <v>160</v>
      </c>
      <c r="K477" s="25">
        <f>SUM(V469:V476)</f>
        <v>16.559999999999999</v>
      </c>
    </row>
    <row r="478" spans="1:35" ht="14.25" x14ac:dyDescent="0.2">
      <c r="A478" s="29"/>
      <c r="B478" s="29"/>
      <c r="C478" s="29" t="s">
        <v>520</v>
      </c>
      <c r="D478" s="30" t="s">
        <v>521</v>
      </c>
      <c r="E478" s="31">
        <f>Source!AQ237</f>
        <v>26.78</v>
      </c>
      <c r="F478" s="32"/>
      <c r="G478" s="33" t="str">
        <f>Source!DI237</f>
        <v>)*1,1</v>
      </c>
      <c r="H478" s="31">
        <f>Source!AV237</f>
        <v>1</v>
      </c>
      <c r="I478" s="32">
        <f>Source!U237</f>
        <v>12.593295000000001</v>
      </c>
      <c r="J478" s="31"/>
      <c r="K478" s="32"/>
      <c r="AB478" s="28">
        <f>I478</f>
        <v>12.593295000000001</v>
      </c>
    </row>
    <row r="479" spans="1:35" ht="15" x14ac:dyDescent="0.25">
      <c r="C479" s="14" t="s">
        <v>522</v>
      </c>
      <c r="H479" s="45">
        <f>I471+I472+I475+I476+I477+SUM(I474:I474)</f>
        <v>1453.1599999999999</v>
      </c>
      <c r="I479" s="45"/>
      <c r="J479" s="45">
        <f>K471+K472+K475+K476+K477+SUM(K474:K474)</f>
        <v>18311.23</v>
      </c>
      <c r="K479" s="45"/>
      <c r="O479" s="28">
        <f>I471+I472+I475+I476+I477+SUM(I474:I474)</f>
        <v>1453.1599999999999</v>
      </c>
      <c r="P479" s="28">
        <f>K471+K472+K475+K476+K477+SUM(K474:K474)</f>
        <v>18311.23</v>
      </c>
      <c r="X479">
        <f>IF(Source!BI237&lt;=1,I471+I472+I475+I476+I477-0, 0)</f>
        <v>511.54999999999995</v>
      </c>
      <c r="Y479">
        <f>IF(Source!BI237=2,I471+I472+I475+I476+I477-0, 0)</f>
        <v>0</v>
      </c>
      <c r="Z479">
        <f>IF(Source!BI237=3,I471+I472+I475+I476+I477-0, 0)</f>
        <v>0</v>
      </c>
      <c r="AA479">
        <f>IF(Source!BI237=4,I471+I472+I475+I476+I477,0)</f>
        <v>0</v>
      </c>
    </row>
    <row r="481" spans="1:35" ht="57" x14ac:dyDescent="0.2">
      <c r="A481" s="21">
        <v>45</v>
      </c>
      <c r="B481" s="21" t="s">
        <v>553</v>
      </c>
      <c r="C481" s="21" t="s">
        <v>391</v>
      </c>
      <c r="D481" s="23" t="str">
        <f>Source!H239</f>
        <v>100 м2</v>
      </c>
      <c r="E481" s="22">
        <f>Source!I239</f>
        <v>-0.56999999999999995</v>
      </c>
      <c r="F481" s="25"/>
      <c r="G481" s="24"/>
      <c r="H481" s="22"/>
      <c r="I481" s="25"/>
      <c r="J481" s="22"/>
      <c r="K481" s="25"/>
      <c r="Q481">
        <f>ROUND((Source!DN239/100)*ROUND((ROUND((Source!AF239*Source!AV239*Source!I239),2)),2), 2)</f>
        <v>-66.760000000000005</v>
      </c>
      <c r="R481">
        <f>Source!X239</f>
        <v>-1293.6099999999999</v>
      </c>
      <c r="S481">
        <f>ROUND((Source!DO239/100)*ROUND((ROUND((Source!AF239*Source!AV239*Source!I239),2)),2), 2)</f>
        <v>-36.06</v>
      </c>
      <c r="T481">
        <f>Source!Y239</f>
        <v>-591.36</v>
      </c>
      <c r="U481">
        <f>ROUND((175/100)*ROUND((ROUND((Source!AE239*Source!AV239*Source!I239),2)),2), 2)</f>
        <v>0</v>
      </c>
      <c r="V481">
        <f>ROUND((160/100)*ROUND(ROUND((ROUND((Source!AE239*Source!AV239*Source!I239),2)*Source!BS239),2), 2), 2)</f>
        <v>0</v>
      </c>
      <c r="AI481">
        <v>0</v>
      </c>
    </row>
    <row r="482" spans="1:35" x14ac:dyDescent="0.2">
      <c r="C482" s="26" t="str">
        <f>"Объем: "&amp;Source!I239&amp;"=-"&amp;"57/"&amp;"100"</f>
        <v>Объем: -0,57=-57/100</v>
      </c>
    </row>
    <row r="483" spans="1:35" ht="14.25" x14ac:dyDescent="0.2">
      <c r="A483" s="21"/>
      <c r="B483" s="21"/>
      <c r="C483" s="21" t="s">
        <v>513</v>
      </c>
      <c r="D483" s="23"/>
      <c r="E483" s="22"/>
      <c r="F483" s="25">
        <f>Source!AO239</f>
        <v>56.94</v>
      </c>
      <c r="G483" s="24" t="str">
        <f>Source!DG239</f>
        <v>)*1,1</v>
      </c>
      <c r="H483" s="22">
        <f>Source!AV239</f>
        <v>1</v>
      </c>
      <c r="I483" s="25">
        <f>ROUND((ROUND((Source!AF239*Source!AV239*Source!I239),2)),2)</f>
        <v>-35.700000000000003</v>
      </c>
      <c r="J483" s="22">
        <f>IF(Source!BA239&lt;&gt; 0, Source!BA239, 1)</f>
        <v>34.51</v>
      </c>
      <c r="K483" s="25">
        <f>Source!S239</f>
        <v>-1232.01</v>
      </c>
      <c r="W483">
        <f>I483</f>
        <v>-35.700000000000003</v>
      </c>
    </row>
    <row r="484" spans="1:35" ht="14.25" x14ac:dyDescent="0.2">
      <c r="A484" s="21" t="s">
        <v>393</v>
      </c>
      <c r="B484" s="21" t="str">
        <f>Source!F240</f>
        <v>1.4-6-1</v>
      </c>
      <c r="C484" s="21" t="s">
        <v>382</v>
      </c>
      <c r="D484" s="23" t="str">
        <f>Source!H240</f>
        <v>м3</v>
      </c>
      <c r="E484" s="22">
        <f>Source!I240</f>
        <v>-2.85</v>
      </c>
      <c r="F484" s="25">
        <f>Source!AK240</f>
        <v>146.84</v>
      </c>
      <c r="G484" s="36" t="s">
        <v>3</v>
      </c>
      <c r="H484" s="22">
        <f>Source!AW240</f>
        <v>1</v>
      </c>
      <c r="I484" s="25">
        <f>ROUND((ROUND((Source!AC240*Source!AW240*Source!I240),2)),2)+(ROUND((ROUND(((Source!ET240)*Source!AV240*Source!I240),2)),2)+ROUND((ROUND(((Source!AE240-(Source!EU240))*Source!AV240*Source!I240),2)),2))+ROUND((ROUND((Source!AF240*Source!AV240*Source!I240),2)),2)</f>
        <v>-418.49</v>
      </c>
      <c r="J484" s="22">
        <f>IF(Source!BC240&lt;&gt; 0, Source!BC240, 1)</f>
        <v>7.24</v>
      </c>
      <c r="K484" s="25">
        <f>Source!O240</f>
        <v>-3029.87</v>
      </c>
      <c r="Q484">
        <f>ROUND((Source!DN240/100)*ROUND((ROUND((Source!AF240*Source!AV240*Source!I240),2)),2), 2)</f>
        <v>0</v>
      </c>
      <c r="R484">
        <f>Source!X240</f>
        <v>0</v>
      </c>
      <c r="S484">
        <f>ROUND((Source!DO240/100)*ROUND((ROUND((Source!AF240*Source!AV240*Source!I240),2)),2), 2)</f>
        <v>0</v>
      </c>
      <c r="T484">
        <f>Source!Y240</f>
        <v>0</v>
      </c>
      <c r="U484">
        <f>ROUND((175/100)*ROUND((ROUND((Source!AE240*Source!AV240*Source!I240),2)),2), 2)</f>
        <v>0</v>
      </c>
      <c r="V484">
        <f>ROUND((160/100)*ROUND(ROUND((ROUND((Source!AE240*Source!AV240*Source!I240),2)*Source!BS240),2), 2), 2)</f>
        <v>0</v>
      </c>
      <c r="X484">
        <f>IF(Source!BI240&lt;=1,I484, 0)</f>
        <v>-418.49</v>
      </c>
      <c r="Y484">
        <f>IF(Source!BI240=2,I484, 0)</f>
        <v>0</v>
      </c>
      <c r="Z484">
        <f>IF(Source!BI240=3,I484, 0)</f>
        <v>0</v>
      </c>
      <c r="AA484">
        <f>IF(Source!BI240=4,I484, 0)</f>
        <v>0</v>
      </c>
      <c r="AI484">
        <v>3</v>
      </c>
    </row>
    <row r="485" spans="1:35" ht="14.25" x14ac:dyDescent="0.2">
      <c r="A485" s="21"/>
      <c r="B485" s="21"/>
      <c r="C485" s="21" t="s">
        <v>516</v>
      </c>
      <c r="D485" s="23" t="s">
        <v>517</v>
      </c>
      <c r="E485" s="22">
        <f>Source!DN239</f>
        <v>187</v>
      </c>
      <c r="F485" s="25"/>
      <c r="G485" s="24"/>
      <c r="H485" s="22"/>
      <c r="I485" s="25">
        <f>SUM(Q481:Q484)</f>
        <v>-66.760000000000005</v>
      </c>
      <c r="J485" s="22">
        <f>Source!BZ239</f>
        <v>105</v>
      </c>
      <c r="K485" s="25">
        <f>SUM(R481:R484)</f>
        <v>-1293.6099999999999</v>
      </c>
    </row>
    <row r="486" spans="1:35" ht="14.25" x14ac:dyDescent="0.2">
      <c r="A486" s="21"/>
      <c r="B486" s="21"/>
      <c r="C486" s="21" t="s">
        <v>518</v>
      </c>
      <c r="D486" s="23" t="s">
        <v>517</v>
      </c>
      <c r="E486" s="22">
        <f>Source!DO239</f>
        <v>101</v>
      </c>
      <c r="F486" s="25"/>
      <c r="G486" s="24"/>
      <c r="H486" s="22"/>
      <c r="I486" s="25">
        <f>SUM(S481:S485)</f>
        <v>-36.06</v>
      </c>
      <c r="J486" s="22">
        <f>Source!CA239</f>
        <v>48</v>
      </c>
      <c r="K486" s="25">
        <f>SUM(T481:T485)</f>
        <v>-591.36</v>
      </c>
    </row>
    <row r="487" spans="1:35" ht="14.25" x14ac:dyDescent="0.2">
      <c r="A487" s="29"/>
      <c r="B487" s="29"/>
      <c r="C487" s="29" t="s">
        <v>520</v>
      </c>
      <c r="D487" s="30" t="s">
        <v>521</v>
      </c>
      <c r="E487" s="31">
        <f>Source!AQ239</f>
        <v>5.47</v>
      </c>
      <c r="F487" s="32"/>
      <c r="G487" s="33" t="str">
        <f>Source!DI239</f>
        <v>)*1,1</v>
      </c>
      <c r="H487" s="31">
        <f>Source!AV239</f>
        <v>1</v>
      </c>
      <c r="I487" s="32">
        <f>Source!U239</f>
        <v>-3.4296899999999999</v>
      </c>
      <c r="J487" s="31"/>
      <c r="K487" s="32"/>
      <c r="AB487" s="28">
        <f>I487</f>
        <v>-3.4296899999999999</v>
      </c>
    </row>
    <row r="488" spans="1:35" ht="15" x14ac:dyDescent="0.25">
      <c r="C488" s="14" t="s">
        <v>522</v>
      </c>
      <c r="H488" s="45">
        <f>I483+I485+I486+SUM(I484:I484)</f>
        <v>-557.01</v>
      </c>
      <c r="I488" s="45"/>
      <c r="J488" s="45">
        <f>K483+K485+K486+SUM(K484:K484)</f>
        <v>-6146.85</v>
      </c>
      <c r="K488" s="45"/>
      <c r="O488" s="28">
        <f>I483+I485+I486+SUM(I484:I484)</f>
        <v>-557.01</v>
      </c>
      <c r="P488" s="28">
        <f>K483+K485+K486+SUM(K484:K484)</f>
        <v>-6146.85</v>
      </c>
      <c r="X488">
        <f>IF(Source!BI239&lt;=1,I483+I485+I486-0, 0)</f>
        <v>-138.52000000000001</v>
      </c>
      <c r="Y488">
        <f>IF(Source!BI239=2,I483+I485+I486-0, 0)</f>
        <v>0</v>
      </c>
      <c r="Z488">
        <f>IF(Source!BI239=3,I483+I485+I486-0, 0)</f>
        <v>0</v>
      </c>
      <c r="AA488">
        <f>IF(Source!BI239=4,I483+I485+I486,0)</f>
        <v>0</v>
      </c>
    </row>
    <row r="490" spans="1:35" ht="52.5" x14ac:dyDescent="0.2">
      <c r="A490" s="21">
        <v>46</v>
      </c>
      <c r="B490" s="21" t="s">
        <v>554</v>
      </c>
      <c r="C490" s="21" t="s">
        <v>396</v>
      </c>
      <c r="D490" s="23" t="str">
        <f>Source!H241</f>
        <v>100 м2</v>
      </c>
      <c r="E490" s="22">
        <f>Source!I241</f>
        <v>0.56999999999999995</v>
      </c>
      <c r="F490" s="25"/>
      <c r="G490" s="24"/>
      <c r="H490" s="22"/>
      <c r="I490" s="25"/>
      <c r="J490" s="22"/>
      <c r="K490" s="25"/>
      <c r="Q490">
        <f>ROUND((Source!DN241/100)*ROUND((ROUND((Source!AF241*Source!AV241*Source!I241),2)),2), 2)</f>
        <v>68.819999999999993</v>
      </c>
      <c r="R490">
        <f>Source!X241</f>
        <v>1333.47</v>
      </c>
      <c r="S490">
        <f>ROUND((Source!DO241/100)*ROUND((ROUND((Source!AF241*Source!AV241*Source!I241),2)),2), 2)</f>
        <v>37.17</v>
      </c>
      <c r="T490">
        <f>Source!Y241</f>
        <v>609.59</v>
      </c>
      <c r="U490">
        <f>ROUND((175/100)*ROUND((ROUND((Source!AE241*Source!AV241*Source!I241),2)),2), 2)</f>
        <v>0</v>
      </c>
      <c r="V490">
        <f>ROUND((160/100)*ROUND(ROUND((ROUND((Source!AE241*Source!AV241*Source!I241),2)*Source!BS241),2), 2), 2)</f>
        <v>0</v>
      </c>
      <c r="AI490">
        <v>0</v>
      </c>
    </row>
    <row r="491" spans="1:35" x14ac:dyDescent="0.2">
      <c r="C491" s="26" t="str">
        <f>"Объем: "&amp;Source!I241&amp;"=57/"&amp;"100"</f>
        <v>Объем: 0,57=57/100</v>
      </c>
    </row>
    <row r="492" spans="1:35" ht="14.25" x14ac:dyDescent="0.2">
      <c r="A492" s="21"/>
      <c r="B492" s="21"/>
      <c r="C492" s="21" t="s">
        <v>513</v>
      </c>
      <c r="D492" s="23"/>
      <c r="E492" s="22"/>
      <c r="F492" s="25">
        <f>Source!AO241</f>
        <v>58.7</v>
      </c>
      <c r="G492" s="24" t="str">
        <f>Source!DG241</f>
        <v>)*1,1</v>
      </c>
      <c r="H492" s="22">
        <f>Source!AV241</f>
        <v>1</v>
      </c>
      <c r="I492" s="25">
        <f>ROUND((ROUND((Source!AF241*Source!AV241*Source!I241),2)),2)</f>
        <v>36.799999999999997</v>
      </c>
      <c r="J492" s="22">
        <f>IF(Source!BA241&lt;&gt; 0, Source!BA241, 1)</f>
        <v>34.51</v>
      </c>
      <c r="K492" s="25">
        <f>Source!S241</f>
        <v>1269.97</v>
      </c>
      <c r="W492">
        <f>I492</f>
        <v>36.799999999999997</v>
      </c>
    </row>
    <row r="493" spans="1:35" ht="14.25" x14ac:dyDescent="0.2">
      <c r="A493" s="21"/>
      <c r="B493" s="21"/>
      <c r="C493" s="21" t="s">
        <v>529</v>
      </c>
      <c r="D493" s="23"/>
      <c r="E493" s="22"/>
      <c r="F493" s="25">
        <f>Source!AL241</f>
        <v>70.7</v>
      </c>
      <c r="G493" s="24" t="str">
        <f>Source!DD241</f>
        <v/>
      </c>
      <c r="H493" s="22">
        <f>Source!AW241</f>
        <v>1</v>
      </c>
      <c r="I493" s="25">
        <f>ROUND((ROUND((Source!AC241*Source!AW241*Source!I241),2)),2)</f>
        <v>40.299999999999997</v>
      </c>
      <c r="J493" s="22">
        <f>IF(Source!BC241&lt;&gt; 0, Source!BC241, 1)</f>
        <v>7.05</v>
      </c>
      <c r="K493" s="25">
        <f>Source!P241</f>
        <v>284.12</v>
      </c>
    </row>
    <row r="494" spans="1:35" ht="28.5" x14ac:dyDescent="0.2">
      <c r="A494" s="21" t="s">
        <v>398</v>
      </c>
      <c r="B494" s="21" t="str">
        <f>Source!F242</f>
        <v>1.4-6-6</v>
      </c>
      <c r="C494" s="21" t="s">
        <v>400</v>
      </c>
      <c r="D494" s="23" t="str">
        <f>Source!H242</f>
        <v>кг</v>
      </c>
      <c r="E494" s="22">
        <f>Source!I242</f>
        <v>2.2799999999999998</v>
      </c>
      <c r="F494" s="25">
        <f>Source!AK242</f>
        <v>57.93</v>
      </c>
      <c r="G494" s="36" t="s">
        <v>3</v>
      </c>
      <c r="H494" s="22">
        <f>Source!AW242</f>
        <v>1</v>
      </c>
      <c r="I494" s="25">
        <f>ROUND((ROUND((Source!AC242*Source!AW242*Source!I242),2)),2)+(ROUND((ROUND(((Source!ET242)*Source!AV242*Source!I242),2)),2)+ROUND((ROUND(((Source!AE242-(Source!EU242))*Source!AV242*Source!I242),2)),2))+ROUND((ROUND((Source!AF242*Source!AV242*Source!I242),2)),2)</f>
        <v>132.08000000000001</v>
      </c>
      <c r="J494" s="22">
        <f>IF(Source!BC242&lt;&gt; 0, Source!BC242, 1)</f>
        <v>2.58</v>
      </c>
      <c r="K494" s="25">
        <f>Source!O242</f>
        <v>340.77</v>
      </c>
      <c r="Q494">
        <f>ROUND((Source!DN242/100)*ROUND((ROUND((Source!AF242*Source!AV242*Source!I242),2)),2), 2)</f>
        <v>0</v>
      </c>
      <c r="R494">
        <f>Source!X242</f>
        <v>0</v>
      </c>
      <c r="S494">
        <f>ROUND((Source!DO242/100)*ROUND((ROUND((Source!AF242*Source!AV242*Source!I242),2)),2), 2)</f>
        <v>0</v>
      </c>
      <c r="T494">
        <f>Source!Y242</f>
        <v>0</v>
      </c>
      <c r="U494">
        <f>ROUND((175/100)*ROUND((ROUND((Source!AE242*Source!AV242*Source!I242),2)),2), 2)</f>
        <v>0</v>
      </c>
      <c r="V494">
        <f>ROUND((160/100)*ROUND(ROUND((ROUND((Source!AE242*Source!AV242*Source!I242),2)*Source!BS242),2), 2), 2)</f>
        <v>0</v>
      </c>
      <c r="X494">
        <f>IF(Source!BI242&lt;=1,I494, 0)</f>
        <v>132.08000000000001</v>
      </c>
      <c r="Y494">
        <f>IF(Source!BI242=2,I494, 0)</f>
        <v>0</v>
      </c>
      <c r="Z494">
        <f>IF(Source!BI242=3,I494, 0)</f>
        <v>0</v>
      </c>
      <c r="AA494">
        <f>IF(Source!BI242=4,I494, 0)</f>
        <v>0</v>
      </c>
      <c r="AI494">
        <v>3</v>
      </c>
    </row>
    <row r="495" spans="1:35" ht="14.25" x14ac:dyDescent="0.2">
      <c r="A495" s="21"/>
      <c r="B495" s="21"/>
      <c r="C495" s="21" t="s">
        <v>516</v>
      </c>
      <c r="D495" s="23" t="s">
        <v>517</v>
      </c>
      <c r="E495" s="22">
        <f>Source!DN241</f>
        <v>187</v>
      </c>
      <c r="F495" s="25"/>
      <c r="G495" s="24"/>
      <c r="H495" s="22"/>
      <c r="I495" s="25">
        <f>SUM(Q490:Q494)</f>
        <v>68.819999999999993</v>
      </c>
      <c r="J495" s="22">
        <f>Source!BZ241</f>
        <v>105</v>
      </c>
      <c r="K495" s="25">
        <f>SUM(R490:R494)</f>
        <v>1333.47</v>
      </c>
    </row>
    <row r="496" spans="1:35" ht="14.25" x14ac:dyDescent="0.2">
      <c r="A496" s="21"/>
      <c r="B496" s="21"/>
      <c r="C496" s="21" t="s">
        <v>518</v>
      </c>
      <c r="D496" s="23" t="s">
        <v>517</v>
      </c>
      <c r="E496" s="22">
        <f>Source!DO241</f>
        <v>101</v>
      </c>
      <c r="F496" s="25"/>
      <c r="G496" s="24"/>
      <c r="H496" s="22"/>
      <c r="I496" s="25">
        <f>SUM(S490:S495)</f>
        <v>37.17</v>
      </c>
      <c r="J496" s="22">
        <f>Source!CA241</f>
        <v>48</v>
      </c>
      <c r="K496" s="25">
        <f>SUM(T490:T495)</f>
        <v>609.59</v>
      </c>
    </row>
    <row r="497" spans="1:28" ht="14.25" x14ac:dyDescent="0.2">
      <c r="A497" s="29"/>
      <c r="B497" s="29"/>
      <c r="C497" s="29" t="s">
        <v>520</v>
      </c>
      <c r="D497" s="30" t="s">
        <v>521</v>
      </c>
      <c r="E497" s="31">
        <f>Source!AQ241</f>
        <v>5.25</v>
      </c>
      <c r="F497" s="32"/>
      <c r="G497" s="33" t="str">
        <f>Source!DI241</f>
        <v>)*1,1</v>
      </c>
      <c r="H497" s="31">
        <f>Source!AV241</f>
        <v>1</v>
      </c>
      <c r="I497" s="32">
        <f>Source!U241</f>
        <v>3.29175</v>
      </c>
      <c r="J497" s="31"/>
      <c r="K497" s="32"/>
      <c r="AB497" s="28">
        <f>I497</f>
        <v>3.29175</v>
      </c>
    </row>
    <row r="498" spans="1:28" ht="15" x14ac:dyDescent="0.25">
      <c r="C498" s="14" t="s">
        <v>522</v>
      </c>
      <c r="H498" s="45">
        <f>I492+I493+I495+I496+SUM(I494:I494)</f>
        <v>315.16999999999996</v>
      </c>
      <c r="I498" s="45"/>
      <c r="J498" s="45">
        <f>K492+K493+K495+K496+SUM(K494:K494)</f>
        <v>3837.9200000000005</v>
      </c>
      <c r="K498" s="45"/>
      <c r="O498" s="28">
        <f>I492+I493+I495+I496+SUM(I494:I494)</f>
        <v>315.16999999999996</v>
      </c>
      <c r="P498" s="28">
        <f>K492+K493+K495+K496+SUM(K494:K494)</f>
        <v>3837.9200000000005</v>
      </c>
      <c r="X498">
        <f>IF(Source!BI241&lt;=1,I492+I493+I495+I496-0, 0)</f>
        <v>183.08999999999997</v>
      </c>
      <c r="Y498">
        <f>IF(Source!BI241=2,I492+I493+I495+I496-0, 0)</f>
        <v>0</v>
      </c>
      <c r="Z498">
        <f>IF(Source!BI241=3,I492+I493+I495+I496-0, 0)</f>
        <v>0</v>
      </c>
      <c r="AA498">
        <f>IF(Source!BI241=4,I492+I493+I495+I496,0)</f>
        <v>0</v>
      </c>
    </row>
    <row r="501" spans="1:28" ht="15" x14ac:dyDescent="0.25">
      <c r="A501" s="44" t="str">
        <f>CONCATENATE("Итого по разделу: ",IF(Source!G244&lt;&gt;"Новый раздел", Source!G244, ""))</f>
        <v>Итого по разделу: Благоустройство. Газон S=57м2</v>
      </c>
      <c r="B501" s="44"/>
      <c r="C501" s="44"/>
      <c r="D501" s="44"/>
      <c r="E501" s="44"/>
      <c r="F501" s="44"/>
      <c r="G501" s="44"/>
      <c r="H501" s="42">
        <f>SUM(O459:O500)</f>
        <v>1778.4299999999998</v>
      </c>
      <c r="I501" s="43"/>
      <c r="J501" s="42">
        <f>SUM(P459:P500)</f>
        <v>23973.470000000005</v>
      </c>
      <c r="K501" s="43"/>
    </row>
    <row r="502" spans="1:28" hidden="1" x14ac:dyDescent="0.2">
      <c r="A502" t="s">
        <v>531</v>
      </c>
      <c r="H502">
        <f>SUM(AC459:AC501)</f>
        <v>0</v>
      </c>
      <c r="J502">
        <f>SUM(AD459:AD501)</f>
        <v>0</v>
      </c>
    </row>
    <row r="503" spans="1:28" hidden="1" x14ac:dyDescent="0.2">
      <c r="A503" t="s">
        <v>532</v>
      </c>
      <c r="H503">
        <f>SUM(AE459:AE502)</f>
        <v>0</v>
      </c>
      <c r="J503">
        <f>SUM(AF459:AF502)</f>
        <v>0</v>
      </c>
    </row>
    <row r="505" spans="1:28" ht="15" x14ac:dyDescent="0.25">
      <c r="A505" s="44" t="str">
        <f>CONCATENATE("Итого по локальной смете: ",IF(Source!G274&lt;&gt;"Новая локальная смета", Source!G274, ""))</f>
        <v>Итого по локальной смете: Строительство 4КЛ-10кВ в трубах</v>
      </c>
      <c r="B505" s="44"/>
      <c r="C505" s="44"/>
      <c r="D505" s="44"/>
      <c r="E505" s="44"/>
      <c r="F505" s="44"/>
      <c r="G505" s="44"/>
      <c r="H505" s="42">
        <f>SUM(O28:O504)</f>
        <v>238913.04999999993</v>
      </c>
      <c r="I505" s="43"/>
      <c r="J505" s="42">
        <f>SUM(P28:P504)</f>
        <v>2466274.6799999983</v>
      </c>
      <c r="K505" s="43"/>
    </row>
    <row r="506" spans="1:28" hidden="1" x14ac:dyDescent="0.2">
      <c r="A506" t="s">
        <v>531</v>
      </c>
      <c r="H506">
        <f>SUM(AC28:AC505)</f>
        <v>0</v>
      </c>
      <c r="J506">
        <f>SUM(AD28:AD505)</f>
        <v>0</v>
      </c>
    </row>
    <row r="507" spans="1:28" hidden="1" x14ac:dyDescent="0.2">
      <c r="A507" t="s">
        <v>532</v>
      </c>
      <c r="H507">
        <f>SUM(AE28:AE506)</f>
        <v>0</v>
      </c>
      <c r="J507">
        <f>SUM(AF28:AF506)</f>
        <v>0</v>
      </c>
    </row>
    <row r="510" spans="1:28" ht="14.25" x14ac:dyDescent="0.2">
      <c r="A510" s="39" t="s">
        <v>556</v>
      </c>
      <c r="B510" s="39"/>
      <c r="C510" s="38" t="str">
        <f>IF(Source!AC12&lt;&gt;"", Source!AC12," ")</f>
        <v xml:space="preserve"> </v>
      </c>
      <c r="D510" s="38"/>
      <c r="E510" s="38"/>
      <c r="F510" s="38"/>
      <c r="G510" s="38"/>
      <c r="H510" s="40" t="str">
        <f>IF(Source!AB12&lt;&gt;"", Source!AB12," ")</f>
        <v>Уразбекова Ф.Э.</v>
      </c>
      <c r="I510" s="40"/>
      <c r="J510" s="40"/>
      <c r="K510" s="40"/>
    </row>
    <row r="511" spans="1:28" ht="14.25" x14ac:dyDescent="0.2">
      <c r="A511" s="10"/>
      <c r="B511" s="10"/>
      <c r="C511" s="41" t="s">
        <v>557</v>
      </c>
      <c r="D511" s="41"/>
      <c r="E511" s="41"/>
      <c r="F511" s="41"/>
      <c r="G511" s="41"/>
      <c r="H511" s="10"/>
      <c r="I511" s="10"/>
      <c r="J511" s="10"/>
      <c r="K511" s="10"/>
    </row>
    <row r="512" spans="1:28" ht="14.25" x14ac:dyDescent="0.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</row>
    <row r="513" spans="1:11" ht="14.25" x14ac:dyDescent="0.2">
      <c r="A513" s="39" t="s">
        <v>558</v>
      </c>
      <c r="B513" s="39"/>
      <c r="C513" s="38" t="str">
        <f>IF(Source!AE12&lt;&gt;"", Source!AE12," ")</f>
        <v xml:space="preserve"> </v>
      </c>
      <c r="D513" s="38"/>
      <c r="E513" s="38"/>
      <c r="F513" s="38"/>
      <c r="G513" s="38"/>
      <c r="H513" s="40" t="str">
        <f>IF(Source!AD12&lt;&gt;"", Source!AD12," ")</f>
        <v xml:space="preserve"> </v>
      </c>
      <c r="I513" s="40"/>
      <c r="J513" s="40"/>
      <c r="K513" s="40"/>
    </row>
    <row r="514" spans="1:11" ht="14.25" x14ac:dyDescent="0.2">
      <c r="A514" s="10"/>
      <c r="B514" s="10"/>
      <c r="C514" s="41" t="s">
        <v>557</v>
      </c>
      <c r="D514" s="41"/>
      <c r="E514" s="41"/>
      <c r="F514" s="41"/>
      <c r="G514" s="41"/>
      <c r="H514" s="10"/>
      <c r="I514" s="10"/>
      <c r="J514" s="10"/>
      <c r="K514" s="10"/>
    </row>
  </sheetData>
  <mergeCells count="138"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  <mergeCell ref="H66:I66"/>
    <mergeCell ref="J66:K66"/>
    <mergeCell ref="H77:I77"/>
    <mergeCell ref="J77:K77"/>
    <mergeCell ref="H87:I87"/>
    <mergeCell ref="J87:K87"/>
    <mergeCell ref="H39:I39"/>
    <mergeCell ref="J39:K39"/>
    <mergeCell ref="H50:I50"/>
    <mergeCell ref="J50:K50"/>
    <mergeCell ref="H58:I58"/>
    <mergeCell ref="J58:K58"/>
    <mergeCell ref="H109:I109"/>
    <mergeCell ref="J109:K109"/>
    <mergeCell ref="H119:I119"/>
    <mergeCell ref="J119:K119"/>
    <mergeCell ref="H132:I132"/>
    <mergeCell ref="J132:K132"/>
    <mergeCell ref="H97:I97"/>
    <mergeCell ref="J97:K97"/>
    <mergeCell ref="H101:I101"/>
    <mergeCell ref="J101:K101"/>
    <mergeCell ref="H105:I105"/>
    <mergeCell ref="J105:K105"/>
    <mergeCell ref="H162:I162"/>
    <mergeCell ref="J162:K162"/>
    <mergeCell ref="H166:I166"/>
    <mergeCell ref="J166:K166"/>
    <mergeCell ref="H175:I175"/>
    <mergeCell ref="J175:K175"/>
    <mergeCell ref="J135:K135"/>
    <mergeCell ref="H135:I135"/>
    <mergeCell ref="A135:G135"/>
    <mergeCell ref="A139:K139"/>
    <mergeCell ref="H150:I150"/>
    <mergeCell ref="J150:K150"/>
    <mergeCell ref="H206:I206"/>
    <mergeCell ref="J206:K206"/>
    <mergeCell ref="H210:I210"/>
    <mergeCell ref="J210:K210"/>
    <mergeCell ref="J213:K213"/>
    <mergeCell ref="H213:I213"/>
    <mergeCell ref="H179:I179"/>
    <mergeCell ref="J179:K179"/>
    <mergeCell ref="H191:I191"/>
    <mergeCell ref="J191:K191"/>
    <mergeCell ref="H194:I194"/>
    <mergeCell ref="J194:K194"/>
    <mergeCell ref="H246:I246"/>
    <mergeCell ref="J246:K246"/>
    <mergeCell ref="H252:I252"/>
    <mergeCell ref="J252:K252"/>
    <mergeCell ref="H264:I264"/>
    <mergeCell ref="J264:K264"/>
    <mergeCell ref="A213:G213"/>
    <mergeCell ref="A217:K217"/>
    <mergeCell ref="H227:I227"/>
    <mergeCell ref="J227:K227"/>
    <mergeCell ref="H238:I238"/>
    <mergeCell ref="J238:K238"/>
    <mergeCell ref="H303:I303"/>
    <mergeCell ref="J303:K303"/>
    <mergeCell ref="H315:I315"/>
    <mergeCell ref="J315:K315"/>
    <mergeCell ref="H328:I328"/>
    <mergeCell ref="J328:K328"/>
    <mergeCell ref="H267:I267"/>
    <mergeCell ref="J267:K267"/>
    <mergeCell ref="H280:I280"/>
    <mergeCell ref="J280:K280"/>
    <mergeCell ref="H290:I290"/>
    <mergeCell ref="J290:K290"/>
    <mergeCell ref="J369:K369"/>
    <mergeCell ref="H369:I369"/>
    <mergeCell ref="A369:G369"/>
    <mergeCell ref="A373:K373"/>
    <mergeCell ref="H383:I383"/>
    <mergeCell ref="J383:K383"/>
    <mergeCell ref="H340:I340"/>
    <mergeCell ref="J340:K340"/>
    <mergeCell ref="H353:I353"/>
    <mergeCell ref="J353:K353"/>
    <mergeCell ref="H366:I366"/>
    <mergeCell ref="J366:K366"/>
    <mergeCell ref="H426:I426"/>
    <mergeCell ref="J426:K426"/>
    <mergeCell ref="H439:I439"/>
    <mergeCell ref="J439:K439"/>
    <mergeCell ref="H452:I452"/>
    <mergeCell ref="J452:K452"/>
    <mergeCell ref="H394:I394"/>
    <mergeCell ref="J394:K394"/>
    <mergeCell ref="H400:I400"/>
    <mergeCell ref="J400:K400"/>
    <mergeCell ref="H413:I413"/>
    <mergeCell ref="J413:K413"/>
    <mergeCell ref="H479:I479"/>
    <mergeCell ref="J479:K479"/>
    <mergeCell ref="H488:I488"/>
    <mergeCell ref="J488:K488"/>
    <mergeCell ref="H498:I498"/>
    <mergeCell ref="J498:K498"/>
    <mergeCell ref="J455:K455"/>
    <mergeCell ref="H455:I455"/>
    <mergeCell ref="A455:G455"/>
    <mergeCell ref="A459:K459"/>
    <mergeCell ref="H467:I467"/>
    <mergeCell ref="J467:K467"/>
    <mergeCell ref="A510:B510"/>
    <mergeCell ref="H510:K510"/>
    <mergeCell ref="C511:G511"/>
    <mergeCell ref="A513:B513"/>
    <mergeCell ref="H513:K513"/>
    <mergeCell ref="C514:G514"/>
    <mergeCell ref="J501:K501"/>
    <mergeCell ref="H501:I501"/>
    <mergeCell ref="A501:G501"/>
    <mergeCell ref="J505:K505"/>
    <mergeCell ref="H505:I505"/>
    <mergeCell ref="A505:G505"/>
  </mergeCells>
  <pageMargins left="0.4" right="0.2" top="0.2" bottom="0.4" header="0.2" footer="0.2"/>
  <pageSetup paperSize="9" scale="72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K344"/>
  <sheetViews>
    <sheetView topLeftCell="A172" workbookViewId="0">
      <selection activeCell="I195" sqref="I19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61363</v>
      </c>
      <c r="M1">
        <v>10</v>
      </c>
      <c r="N1">
        <v>11</v>
      </c>
      <c r="O1">
        <v>9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483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339</v>
      </c>
      <c r="C12" s="1">
        <v>0</v>
      </c>
      <c r="D12" s="1">
        <f>ROW(A304)</f>
        <v>304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3</v>
      </c>
      <c r="N12" s="1"/>
      <c r="O12" s="1">
        <v>0</v>
      </c>
      <c r="P12" s="1">
        <v>0</v>
      </c>
      <c r="Q12" s="1">
        <v>2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8</v>
      </c>
      <c r="AI12" s="1" t="s">
        <v>9</v>
      </c>
      <c r="AJ12" s="1" t="s">
        <v>10</v>
      </c>
      <c r="AK12" s="1"/>
      <c r="AL12" s="1" t="s">
        <v>11</v>
      </c>
      <c r="AM12" s="1" t="s">
        <v>12</v>
      </c>
      <c r="AN12" s="1" t="s">
        <v>13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14</v>
      </c>
      <c r="BI12" s="1" t="s">
        <v>15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16</v>
      </c>
      <c r="BZ12" s="1" t="s">
        <v>17</v>
      </c>
      <c r="CA12" s="1" t="s">
        <v>18</v>
      </c>
      <c r="CB12" s="1" t="s">
        <v>18</v>
      </c>
      <c r="CC12" s="1" t="s">
        <v>18</v>
      </c>
      <c r="CD12" s="1" t="s">
        <v>18</v>
      </c>
      <c r="CE12" s="1" t="s">
        <v>19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20</v>
      </c>
      <c r="CR12" s="1" t="s">
        <v>21</v>
      </c>
      <c r="CS12" s="1">
        <v>41660</v>
      </c>
      <c r="CT12" s="1">
        <v>1</v>
      </c>
      <c r="CU12" s="1">
        <v>73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B304</f>
        <v>339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02-01-03</v>
      </c>
      <c r="G18" s="2" t="str">
        <f t="shared" si="0"/>
        <v>Строительство 4КЛ -10кВ в трубах_кор</v>
      </c>
      <c r="H18" s="2"/>
      <c r="I18" s="2"/>
      <c r="J18" s="2"/>
      <c r="K18" s="2"/>
      <c r="L18" s="2"/>
      <c r="M18" s="2"/>
      <c r="N18" s="2"/>
      <c r="O18" s="2">
        <f t="shared" ref="O18:AT18" si="1">O304</f>
        <v>2090480.37</v>
      </c>
      <c r="P18" s="2">
        <f t="shared" si="1"/>
        <v>1781361.05</v>
      </c>
      <c r="Q18" s="2">
        <f t="shared" si="1"/>
        <v>57942.78</v>
      </c>
      <c r="R18" s="2">
        <f t="shared" si="1"/>
        <v>17942.82</v>
      </c>
      <c r="S18" s="2">
        <f t="shared" si="1"/>
        <v>251176.54</v>
      </c>
      <c r="T18" s="2">
        <f t="shared" si="1"/>
        <v>0</v>
      </c>
      <c r="U18" s="2">
        <f t="shared" si="1"/>
        <v>605.7453197727101</v>
      </c>
      <c r="V18" s="2">
        <f t="shared" si="1"/>
        <v>0</v>
      </c>
      <c r="W18" s="2">
        <f t="shared" si="1"/>
        <v>0</v>
      </c>
      <c r="X18" s="2">
        <f t="shared" si="1"/>
        <v>236693.69</v>
      </c>
      <c r="Y18" s="2">
        <f t="shared" si="1"/>
        <v>110392.12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2466274.6800000002</v>
      </c>
      <c r="AS18" s="2">
        <f t="shared" si="1"/>
        <v>1167492.24</v>
      </c>
      <c r="AT18" s="2">
        <f t="shared" si="1"/>
        <v>1298782.44</v>
      </c>
      <c r="AU18" s="2">
        <f t="shared" ref="AU18:BZ18" si="2">AU304</f>
        <v>0</v>
      </c>
      <c r="AV18" s="2">
        <f t="shared" si="2"/>
        <v>1781361.05</v>
      </c>
      <c r="AW18" s="2">
        <f t="shared" si="2"/>
        <v>1781361.05</v>
      </c>
      <c r="AX18" s="2">
        <f t="shared" si="2"/>
        <v>0</v>
      </c>
      <c r="AY18" s="2">
        <f t="shared" si="2"/>
        <v>1781361.05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CA304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DG304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EM304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FS304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ROW(A274)</f>
        <v>274</v>
      </c>
      <c r="E20" s="1"/>
      <c r="F20" s="1" t="s">
        <v>4</v>
      </c>
      <c r="G20" s="1" t="s">
        <v>22</v>
      </c>
      <c r="H20" s="1" t="s">
        <v>3</v>
      </c>
      <c r="I20" s="1">
        <v>0</v>
      </c>
      <c r="J20" s="1" t="s">
        <v>3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B274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02-01-03</v>
      </c>
      <c r="G22" s="2" t="str">
        <f t="shared" si="7"/>
        <v>Строительство 4КЛ-10кВ в трубах</v>
      </c>
      <c r="H22" s="2"/>
      <c r="I22" s="2"/>
      <c r="J22" s="2"/>
      <c r="K22" s="2"/>
      <c r="L22" s="2"/>
      <c r="M22" s="2"/>
      <c r="N22" s="2"/>
      <c r="O22" s="2">
        <f t="shared" ref="O22:AT22" si="8">O274</f>
        <v>2090480.37</v>
      </c>
      <c r="P22" s="2">
        <f t="shared" si="8"/>
        <v>1781361.05</v>
      </c>
      <c r="Q22" s="2">
        <f t="shared" si="8"/>
        <v>57942.78</v>
      </c>
      <c r="R22" s="2">
        <f t="shared" si="8"/>
        <v>17942.82</v>
      </c>
      <c r="S22" s="2">
        <f t="shared" si="8"/>
        <v>251176.54</v>
      </c>
      <c r="T22" s="2">
        <f t="shared" si="8"/>
        <v>0</v>
      </c>
      <c r="U22" s="2">
        <f t="shared" si="8"/>
        <v>605.7453197727101</v>
      </c>
      <c r="V22" s="2">
        <f t="shared" si="8"/>
        <v>0</v>
      </c>
      <c r="W22" s="2">
        <f t="shared" si="8"/>
        <v>0</v>
      </c>
      <c r="X22" s="2">
        <f t="shared" si="8"/>
        <v>236693.69</v>
      </c>
      <c r="Y22" s="2">
        <f t="shared" si="8"/>
        <v>110392.12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2466274.6800000002</v>
      </c>
      <c r="AS22" s="2">
        <f t="shared" si="8"/>
        <v>1167492.24</v>
      </c>
      <c r="AT22" s="2">
        <f t="shared" si="8"/>
        <v>1298782.44</v>
      </c>
      <c r="AU22" s="2">
        <f t="shared" ref="AU22:BZ22" si="9">AU274</f>
        <v>0</v>
      </c>
      <c r="AV22" s="2">
        <f t="shared" si="9"/>
        <v>1781361.05</v>
      </c>
      <c r="AW22" s="2">
        <f t="shared" si="9"/>
        <v>1781361.05</v>
      </c>
      <c r="AX22" s="2">
        <f t="shared" si="9"/>
        <v>0</v>
      </c>
      <c r="AY22" s="2">
        <f t="shared" si="9"/>
        <v>1781361.05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CA274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DG274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EM274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FS274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ROW(A50)</f>
        <v>50</v>
      </c>
      <c r="E24" s="1"/>
      <c r="F24" s="1" t="s">
        <v>4</v>
      </c>
      <c r="G24" s="1" t="s">
        <v>23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B50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02-01-03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O50</f>
        <v>765485.76</v>
      </c>
      <c r="P26" s="2">
        <f t="shared" si="15"/>
        <v>662820.67000000004</v>
      </c>
      <c r="Q26" s="2">
        <f t="shared" si="15"/>
        <v>19810.04</v>
      </c>
      <c r="R26" s="2">
        <f t="shared" si="15"/>
        <v>5381.49</v>
      </c>
      <c r="S26" s="2">
        <f t="shared" si="15"/>
        <v>82855.05</v>
      </c>
      <c r="T26" s="2">
        <f t="shared" si="15"/>
        <v>0</v>
      </c>
      <c r="U26" s="2">
        <f t="shared" si="15"/>
        <v>215.69341960060001</v>
      </c>
      <c r="V26" s="2">
        <f t="shared" si="15"/>
        <v>0</v>
      </c>
      <c r="W26" s="2">
        <f t="shared" si="15"/>
        <v>0</v>
      </c>
      <c r="X26" s="2">
        <f t="shared" si="15"/>
        <v>77442.320000000007</v>
      </c>
      <c r="Y26" s="2">
        <f t="shared" si="15"/>
        <v>36394.800000000003</v>
      </c>
      <c r="Z26" s="2">
        <f t="shared" si="15"/>
        <v>0</v>
      </c>
      <c r="AA26" s="2">
        <f t="shared" si="15"/>
        <v>0</v>
      </c>
      <c r="AB26" s="2">
        <f t="shared" si="15"/>
        <v>765485.76</v>
      </c>
      <c r="AC26" s="2">
        <f t="shared" si="15"/>
        <v>662820.67000000004</v>
      </c>
      <c r="AD26" s="2">
        <f t="shared" si="15"/>
        <v>19810.04</v>
      </c>
      <c r="AE26" s="2">
        <f t="shared" si="15"/>
        <v>5381.49</v>
      </c>
      <c r="AF26" s="2">
        <f t="shared" si="15"/>
        <v>82855.05</v>
      </c>
      <c r="AG26" s="2">
        <f t="shared" si="15"/>
        <v>0</v>
      </c>
      <c r="AH26" s="2">
        <f t="shared" si="15"/>
        <v>215.69341960060001</v>
      </c>
      <c r="AI26" s="2">
        <f t="shared" si="15"/>
        <v>0</v>
      </c>
      <c r="AJ26" s="2">
        <f t="shared" si="15"/>
        <v>0</v>
      </c>
      <c r="AK26" s="2">
        <f t="shared" si="15"/>
        <v>77442.320000000007</v>
      </c>
      <c r="AL26" s="2">
        <f t="shared" si="15"/>
        <v>36394.800000000003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887933.26</v>
      </c>
      <c r="AS26" s="2">
        <f t="shared" si="15"/>
        <v>887933.26</v>
      </c>
      <c r="AT26" s="2">
        <f t="shared" si="15"/>
        <v>0</v>
      </c>
      <c r="AU26" s="2">
        <f t="shared" ref="AU26:BZ26" si="16">AU50</f>
        <v>0</v>
      </c>
      <c r="AV26" s="2">
        <f t="shared" si="16"/>
        <v>662820.67000000004</v>
      </c>
      <c r="AW26" s="2">
        <f t="shared" si="16"/>
        <v>662820.67000000004</v>
      </c>
      <c r="AX26" s="2">
        <f t="shared" si="16"/>
        <v>0</v>
      </c>
      <c r="AY26" s="2">
        <f t="shared" si="16"/>
        <v>662820.67000000004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CA50</f>
        <v>887933.26</v>
      </c>
      <c r="CB26" s="2">
        <f t="shared" si="17"/>
        <v>887933.26</v>
      </c>
      <c r="CC26" s="2">
        <f t="shared" si="17"/>
        <v>0</v>
      </c>
      <c r="CD26" s="2">
        <f t="shared" si="17"/>
        <v>0</v>
      </c>
      <c r="CE26" s="2">
        <f t="shared" si="17"/>
        <v>662820.67000000004</v>
      </c>
      <c r="CF26" s="2">
        <f t="shared" si="17"/>
        <v>662820.67000000004</v>
      </c>
      <c r="CG26" s="2">
        <f t="shared" si="17"/>
        <v>0</v>
      </c>
      <c r="CH26" s="2">
        <f t="shared" si="17"/>
        <v>662820.67000000004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E28" t="s">
        <v>24</v>
      </c>
      <c r="F28" t="s">
        <v>25</v>
      </c>
      <c r="G28" t="s">
        <v>26</v>
      </c>
      <c r="H28" t="s">
        <v>27</v>
      </c>
      <c r="I28">
        <f>ROUND(45.15/100,9)</f>
        <v>0.45150000000000001</v>
      </c>
      <c r="J28">
        <v>0</v>
      </c>
      <c r="K28">
        <f>ROUND(45.15/100,9)</f>
        <v>0.45150000000000001</v>
      </c>
      <c r="O28">
        <f t="shared" ref="O28:O48" si="21">ROUND(CP28,2)</f>
        <v>10258.969999999999</v>
      </c>
      <c r="P28">
        <f t="shared" ref="P28:P48" si="22">ROUND((ROUND((AC28*AW28*I28),2)*BC28),2)</f>
        <v>0</v>
      </c>
      <c r="Q28">
        <f>(ROUND((ROUND((((ET28*1.1))*AV28*I28),2)*BB28),2)+ROUND((ROUND(((AE28-((EU28*1.1)))*AV28*I28),2)*BS28),2))</f>
        <v>9642.9699999999993</v>
      </c>
      <c r="R28">
        <f t="shared" ref="R28:R48" si="23">ROUND((ROUND((AE28*AV28*I28),2)*BS28),2)</f>
        <v>2706.62</v>
      </c>
      <c r="S28">
        <f t="shared" ref="S28:S48" si="24">ROUND((ROUND((AF28*AV28*I28),2)*BA28),2)</f>
        <v>616</v>
      </c>
      <c r="T28">
        <f t="shared" ref="T28:T48" si="25">ROUND(CU28*I28,2)</f>
        <v>0</v>
      </c>
      <c r="U28">
        <f t="shared" ref="U28:U48" si="26">CV28*I28</f>
        <v>1.7464200600000004</v>
      </c>
      <c r="V28">
        <f t="shared" ref="V28:V48" si="27">CW28*I28</f>
        <v>0</v>
      </c>
      <c r="W28">
        <f t="shared" ref="W28:W48" si="28">ROUND(CX28*I28,2)</f>
        <v>0</v>
      </c>
      <c r="X28">
        <f t="shared" ref="X28:X48" si="29">ROUND(CY28,2)</f>
        <v>579.04</v>
      </c>
      <c r="Y28">
        <f t="shared" ref="Y28:Y48" si="30">ROUND(CZ28,2)</f>
        <v>314.16000000000003</v>
      </c>
      <c r="AA28">
        <v>60229661</v>
      </c>
      <c r="AB28">
        <f t="shared" ref="AB28:AB48" si="31">ROUND((AC28+AD28+AF28),6)</f>
        <v>1507.8579999999999</v>
      </c>
      <c r="AC28">
        <f>ROUND((ES28),6)</f>
        <v>0</v>
      </c>
      <c r="AD28">
        <f>ROUND(((((ET28*1.1))-((EU28*1.1)))+AE28),6)</f>
        <v>1474.693</v>
      </c>
      <c r="AE28">
        <f t="shared" ref="AE28:AF31" si="32">ROUND(((EU28*1.1)),6)</f>
        <v>145.72800000000001</v>
      </c>
      <c r="AF28">
        <f t="shared" si="32"/>
        <v>33.164999999999999</v>
      </c>
      <c r="AG28">
        <f t="shared" ref="AG28:AG48" si="33">ROUND((AP28),6)</f>
        <v>0</v>
      </c>
      <c r="AH28">
        <f t="shared" ref="AH28:AI31" si="34">((EW28*1.1))</f>
        <v>3.2450000000000006</v>
      </c>
      <c r="AI28">
        <f t="shared" si="34"/>
        <v>0</v>
      </c>
      <c r="AJ28">
        <f t="shared" ref="AJ28:AJ48" si="35">(AS28)</f>
        <v>0</v>
      </c>
      <c r="AK28">
        <v>1370.78</v>
      </c>
      <c r="AL28">
        <v>0</v>
      </c>
      <c r="AM28">
        <v>1340.63</v>
      </c>
      <c r="AN28">
        <v>132.47999999999999</v>
      </c>
      <c r="AO28">
        <v>30.15</v>
      </c>
      <c r="AP28">
        <v>0</v>
      </c>
      <c r="AQ28">
        <v>2.95</v>
      </c>
      <c r="AR28">
        <v>0</v>
      </c>
      <c r="AS28">
        <v>0</v>
      </c>
      <c r="AT28">
        <v>94</v>
      </c>
      <c r="AU28">
        <v>51</v>
      </c>
      <c r="AV28">
        <v>1.1919999999999999</v>
      </c>
      <c r="AW28">
        <v>1</v>
      </c>
      <c r="AZ28">
        <v>1</v>
      </c>
      <c r="BA28">
        <v>34.51</v>
      </c>
      <c r="BB28">
        <v>12.15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28</v>
      </c>
      <c r="BM28">
        <v>2</v>
      </c>
      <c r="BN28">
        <v>0</v>
      </c>
      <c r="BO28" t="s">
        <v>25</v>
      </c>
      <c r="BP28">
        <v>1</v>
      </c>
      <c r="BQ28">
        <v>30</v>
      </c>
      <c r="BR28">
        <v>0</v>
      </c>
      <c r="BS28">
        <v>34.51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94</v>
      </c>
      <c r="CA28">
        <v>51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484</v>
      </c>
      <c r="CO28">
        <v>0</v>
      </c>
      <c r="CP28">
        <f t="shared" ref="CP28:CP48" si="36">(P28+Q28+S28)</f>
        <v>10258.969999999999</v>
      </c>
      <c r="CQ28">
        <f t="shared" ref="CQ28:CQ48" si="37">ROUND((ROUND((AC28*AW28*1),2)*BC28),2)</f>
        <v>0</v>
      </c>
      <c r="CR28">
        <f>(ROUND((ROUND((((ET28*1.1))*AV28*1),2)*BB28),2)+ROUND((ROUND(((AE28-((EU28*1.1)))*AV28*1),2)*BS28),2))</f>
        <v>21357.63</v>
      </c>
      <c r="CS28">
        <f t="shared" ref="CS28:CS48" si="38">ROUND((ROUND((AE28*AV28*1),2)*BS28),2)</f>
        <v>5994.73</v>
      </c>
      <c r="CT28">
        <f t="shared" ref="CT28:CT48" si="39">ROUND((ROUND((AF28*AV28*1),2)*BA28),2)</f>
        <v>1364.18</v>
      </c>
      <c r="CU28">
        <f t="shared" ref="CU28:CU48" si="40">AG28</f>
        <v>0</v>
      </c>
      <c r="CV28">
        <f t="shared" ref="CV28:CV48" si="41">(AH28*AV28)</f>
        <v>3.8680400000000006</v>
      </c>
      <c r="CW28">
        <f t="shared" ref="CW28:CW48" si="42">AI28</f>
        <v>0</v>
      </c>
      <c r="CX28">
        <f t="shared" ref="CX28:CX48" si="43">AJ28</f>
        <v>0</v>
      </c>
      <c r="CY28">
        <f t="shared" ref="CY28:CY48" si="44">S28*(BZ28/100)</f>
        <v>579.04</v>
      </c>
      <c r="CZ28">
        <f t="shared" ref="CZ28:CZ48" si="45">S28*(CA28/100)</f>
        <v>314.16000000000003</v>
      </c>
      <c r="DC28" t="s">
        <v>3</v>
      </c>
      <c r="DD28" t="s">
        <v>3</v>
      </c>
      <c r="DE28" t="s">
        <v>29</v>
      </c>
      <c r="DF28" t="s">
        <v>29</v>
      </c>
      <c r="DG28" t="s">
        <v>29</v>
      </c>
      <c r="DH28" t="s">
        <v>3</v>
      </c>
      <c r="DI28" t="s">
        <v>29</v>
      </c>
      <c r="DJ28" t="s">
        <v>29</v>
      </c>
      <c r="DK28" t="s">
        <v>3</v>
      </c>
      <c r="DL28" t="s">
        <v>3</v>
      </c>
      <c r="DM28" t="s">
        <v>3</v>
      </c>
      <c r="DN28">
        <v>98</v>
      </c>
      <c r="DO28">
        <v>77</v>
      </c>
      <c r="DP28">
        <v>1.1919999999999999</v>
      </c>
      <c r="DQ28">
        <v>1</v>
      </c>
      <c r="DU28">
        <v>1013</v>
      </c>
      <c r="DV28" t="s">
        <v>27</v>
      </c>
      <c r="DW28" t="s">
        <v>27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59175191</v>
      </c>
      <c r="EF28">
        <v>30</v>
      </c>
      <c r="EG28" t="s">
        <v>23</v>
      </c>
      <c r="EH28">
        <v>0</v>
      </c>
      <c r="EI28" t="s">
        <v>3</v>
      </c>
      <c r="EJ28">
        <v>1</v>
      </c>
      <c r="EK28">
        <v>2</v>
      </c>
      <c r="EL28" t="s">
        <v>30</v>
      </c>
      <c r="EM28" t="s">
        <v>31</v>
      </c>
      <c r="EO28" t="s">
        <v>32</v>
      </c>
      <c r="EQ28">
        <v>0</v>
      </c>
      <c r="ER28">
        <v>1370.78</v>
      </c>
      <c r="ES28">
        <v>0</v>
      </c>
      <c r="ET28">
        <v>1340.63</v>
      </c>
      <c r="EU28">
        <v>132.47999999999999</v>
      </c>
      <c r="EV28">
        <v>30.15</v>
      </c>
      <c r="EW28">
        <v>2.95</v>
      </c>
      <c r="EX28">
        <v>0</v>
      </c>
      <c r="EY28">
        <v>0</v>
      </c>
      <c r="FQ28">
        <v>0</v>
      </c>
      <c r="FR28">
        <f t="shared" ref="FR28:FR48" si="46">ROUND(IF(BI28=3,GM28,0),2)</f>
        <v>0</v>
      </c>
      <c r="FS28">
        <v>0</v>
      </c>
      <c r="FX28">
        <v>98</v>
      </c>
      <c r="FY28">
        <v>77</v>
      </c>
      <c r="GA28" t="s">
        <v>3</v>
      </c>
      <c r="GD28">
        <v>0</v>
      </c>
      <c r="GF28">
        <v>-1260581983</v>
      </c>
      <c r="GG28">
        <v>2</v>
      </c>
      <c r="GH28">
        <v>1</v>
      </c>
      <c r="GI28">
        <v>2</v>
      </c>
      <c r="GJ28">
        <v>0</v>
      </c>
      <c r="GK28">
        <f>ROUND(R28*(R12)/100,2)</f>
        <v>4330.59</v>
      </c>
      <c r="GL28">
        <f t="shared" ref="GL28:GL48" si="47">ROUND(IF(AND(BH28=3,BI28=3,FS28&lt;&gt;0),P28,0),2)</f>
        <v>0</v>
      </c>
      <c r="GM28">
        <f t="shared" ref="GM28:GM48" si="48">ROUND(O28+X28+Y28+GK28,2)+GX28</f>
        <v>15482.76</v>
      </c>
      <c r="GN28">
        <f t="shared" ref="GN28:GN48" si="49">IF(OR(BI28=0,BI28=1),GM28-GX28,0)</f>
        <v>15482.76</v>
      </c>
      <c r="GO28">
        <f t="shared" ref="GO28:GO48" si="50">IF(BI28=2,GM28-GX28,0)</f>
        <v>0</v>
      </c>
      <c r="GP28">
        <f t="shared" ref="GP28:GP48" si="51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48" si="52">ROUND((GT28),6)</f>
        <v>0</v>
      </c>
      <c r="GW28">
        <v>1</v>
      </c>
      <c r="GX28">
        <f t="shared" ref="GX28:GX48" si="53">ROUND(HC28*I28,2)</f>
        <v>0</v>
      </c>
      <c r="HA28">
        <v>0</v>
      </c>
      <c r="HB28">
        <v>0</v>
      </c>
      <c r="HC28">
        <f t="shared" ref="HC28:HC48" si="54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E29" t="s">
        <v>33</v>
      </c>
      <c r="F29" t="s">
        <v>34</v>
      </c>
      <c r="G29" t="s">
        <v>35</v>
      </c>
      <c r="H29" t="s">
        <v>27</v>
      </c>
      <c r="I29">
        <f>ROUND(19.72/100,9)</f>
        <v>0.19719999999999999</v>
      </c>
      <c r="J29">
        <v>0</v>
      </c>
      <c r="K29">
        <f>ROUND(19.72/100,9)</f>
        <v>0.19719999999999999</v>
      </c>
      <c r="O29">
        <f t="shared" si="21"/>
        <v>3041.33</v>
      </c>
      <c r="P29">
        <f t="shared" si="22"/>
        <v>0</v>
      </c>
      <c r="Q29">
        <f>(ROUND((ROUND((((ET29*1.1))*AV29*I29),2)*BB29),2)+ROUND((ROUND(((AE29-((EU29*1.1)))*AV29*I29),2)*BS29),2))</f>
        <v>2932.97</v>
      </c>
      <c r="R29">
        <f t="shared" si="23"/>
        <v>819.96</v>
      </c>
      <c r="S29">
        <f t="shared" si="24"/>
        <v>108.36</v>
      </c>
      <c r="T29">
        <f t="shared" si="25"/>
        <v>0</v>
      </c>
      <c r="U29">
        <f t="shared" si="26"/>
        <v>0.30769668159999997</v>
      </c>
      <c r="V29">
        <f t="shared" si="27"/>
        <v>0</v>
      </c>
      <c r="W29">
        <f t="shared" si="28"/>
        <v>0</v>
      </c>
      <c r="X29">
        <f t="shared" si="29"/>
        <v>101.86</v>
      </c>
      <c r="Y29">
        <f t="shared" si="30"/>
        <v>55.26</v>
      </c>
      <c r="AA29">
        <v>60229661</v>
      </c>
      <c r="AB29">
        <f t="shared" si="31"/>
        <v>1038.6420000000001</v>
      </c>
      <c r="AC29">
        <f>ROUND((ES29),6)</f>
        <v>0</v>
      </c>
      <c r="AD29">
        <f>ROUND(((((ET29*1.1))-((EU29*1.1)))+AE29),6)</f>
        <v>1025.2660000000001</v>
      </c>
      <c r="AE29">
        <f t="shared" si="32"/>
        <v>101.07899999999999</v>
      </c>
      <c r="AF29">
        <f t="shared" si="32"/>
        <v>13.375999999999999</v>
      </c>
      <c r="AG29">
        <f t="shared" si="33"/>
        <v>0</v>
      </c>
      <c r="AH29">
        <f t="shared" si="34"/>
        <v>1.3089999999999999</v>
      </c>
      <c r="AI29">
        <f t="shared" si="34"/>
        <v>0</v>
      </c>
      <c r="AJ29">
        <f t="shared" si="35"/>
        <v>0</v>
      </c>
      <c r="AK29">
        <v>944.22</v>
      </c>
      <c r="AL29">
        <v>0</v>
      </c>
      <c r="AM29">
        <v>932.06</v>
      </c>
      <c r="AN29">
        <v>91.89</v>
      </c>
      <c r="AO29">
        <v>12.16</v>
      </c>
      <c r="AP29">
        <v>0</v>
      </c>
      <c r="AQ29">
        <v>1.19</v>
      </c>
      <c r="AR29">
        <v>0</v>
      </c>
      <c r="AS29">
        <v>0</v>
      </c>
      <c r="AT29">
        <v>94</v>
      </c>
      <c r="AU29">
        <v>51</v>
      </c>
      <c r="AV29">
        <v>1.1919999999999999</v>
      </c>
      <c r="AW29">
        <v>1</v>
      </c>
      <c r="AZ29">
        <v>1</v>
      </c>
      <c r="BA29">
        <v>34.51</v>
      </c>
      <c r="BB29">
        <v>12.17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36</v>
      </c>
      <c r="BM29">
        <v>2</v>
      </c>
      <c r="BN29">
        <v>0</v>
      </c>
      <c r="BO29" t="s">
        <v>34</v>
      </c>
      <c r="BP29">
        <v>1</v>
      </c>
      <c r="BQ29">
        <v>30</v>
      </c>
      <c r="BR29">
        <v>0</v>
      </c>
      <c r="BS29">
        <v>34.51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94</v>
      </c>
      <c r="CA29">
        <v>51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484</v>
      </c>
      <c r="CO29">
        <v>0</v>
      </c>
      <c r="CP29">
        <f t="shared" si="36"/>
        <v>3041.33</v>
      </c>
      <c r="CQ29">
        <f t="shared" si="37"/>
        <v>0</v>
      </c>
      <c r="CR29">
        <f>(ROUND((ROUND((((ET29*1.1))*AV29*1),2)*BB29),2)+ROUND((ROUND(((AE29-((EU29*1.1)))*AV29*1),2)*BS29),2))</f>
        <v>14873.2</v>
      </c>
      <c r="CS29">
        <f t="shared" si="38"/>
        <v>4158.1099999999997</v>
      </c>
      <c r="CT29">
        <f t="shared" si="39"/>
        <v>550.09</v>
      </c>
      <c r="CU29">
        <f t="shared" si="40"/>
        <v>0</v>
      </c>
      <c r="CV29">
        <f t="shared" si="41"/>
        <v>1.5603279999999999</v>
      </c>
      <c r="CW29">
        <f t="shared" si="42"/>
        <v>0</v>
      </c>
      <c r="CX29">
        <f t="shared" si="43"/>
        <v>0</v>
      </c>
      <c r="CY29">
        <f t="shared" si="44"/>
        <v>101.85839999999999</v>
      </c>
      <c r="CZ29">
        <f t="shared" si="45"/>
        <v>55.263600000000004</v>
      </c>
      <c r="DC29" t="s">
        <v>3</v>
      </c>
      <c r="DD29" t="s">
        <v>3</v>
      </c>
      <c r="DE29" t="s">
        <v>29</v>
      </c>
      <c r="DF29" t="s">
        <v>29</v>
      </c>
      <c r="DG29" t="s">
        <v>29</v>
      </c>
      <c r="DH29" t="s">
        <v>3</v>
      </c>
      <c r="DI29" t="s">
        <v>29</v>
      </c>
      <c r="DJ29" t="s">
        <v>29</v>
      </c>
      <c r="DK29" t="s">
        <v>3</v>
      </c>
      <c r="DL29" t="s">
        <v>3</v>
      </c>
      <c r="DM29" t="s">
        <v>3</v>
      </c>
      <c r="DN29">
        <v>98</v>
      </c>
      <c r="DO29">
        <v>77</v>
      </c>
      <c r="DP29">
        <v>1.1919999999999999</v>
      </c>
      <c r="DQ29">
        <v>1</v>
      </c>
      <c r="DU29">
        <v>1013</v>
      </c>
      <c r="DV29" t="s">
        <v>27</v>
      </c>
      <c r="DW29" t="s">
        <v>27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59175191</v>
      </c>
      <c r="EF29">
        <v>30</v>
      </c>
      <c r="EG29" t="s">
        <v>23</v>
      </c>
      <c r="EH29">
        <v>0</v>
      </c>
      <c r="EI29" t="s">
        <v>3</v>
      </c>
      <c r="EJ29">
        <v>1</v>
      </c>
      <c r="EK29">
        <v>2</v>
      </c>
      <c r="EL29" t="s">
        <v>30</v>
      </c>
      <c r="EM29" t="s">
        <v>31</v>
      </c>
      <c r="EO29" t="s">
        <v>32</v>
      </c>
      <c r="EQ29">
        <v>0</v>
      </c>
      <c r="ER29">
        <v>944.22</v>
      </c>
      <c r="ES29">
        <v>0</v>
      </c>
      <c r="ET29">
        <v>932.06</v>
      </c>
      <c r="EU29">
        <v>91.89</v>
      </c>
      <c r="EV29">
        <v>12.16</v>
      </c>
      <c r="EW29">
        <v>1.19</v>
      </c>
      <c r="EX29">
        <v>0</v>
      </c>
      <c r="EY29">
        <v>0</v>
      </c>
      <c r="FQ29">
        <v>0</v>
      </c>
      <c r="FR29">
        <f t="shared" si="46"/>
        <v>0</v>
      </c>
      <c r="FS29">
        <v>0</v>
      </c>
      <c r="FX29">
        <v>98</v>
      </c>
      <c r="FY29">
        <v>77</v>
      </c>
      <c r="GA29" t="s">
        <v>3</v>
      </c>
      <c r="GD29">
        <v>0</v>
      </c>
      <c r="GF29">
        <v>864155608</v>
      </c>
      <c r="GG29">
        <v>2</v>
      </c>
      <c r="GH29">
        <v>1</v>
      </c>
      <c r="GI29">
        <v>2</v>
      </c>
      <c r="GJ29">
        <v>0</v>
      </c>
      <c r="GK29">
        <f>ROUND(R29*(R12)/100,2)</f>
        <v>1311.94</v>
      </c>
      <c r="GL29">
        <f t="shared" si="47"/>
        <v>0</v>
      </c>
      <c r="GM29">
        <f t="shared" si="48"/>
        <v>4510.3900000000003</v>
      </c>
      <c r="GN29">
        <f t="shared" si="49"/>
        <v>4510.3900000000003</v>
      </c>
      <c r="GO29">
        <f t="shared" si="50"/>
        <v>0</v>
      </c>
      <c r="GP29">
        <f t="shared" si="51"/>
        <v>0</v>
      </c>
      <c r="GR29">
        <v>0</v>
      </c>
      <c r="GS29">
        <v>3</v>
      </c>
      <c r="GT29">
        <v>0</v>
      </c>
      <c r="GU29" t="s">
        <v>3</v>
      </c>
      <c r="GV29">
        <f t="shared" si="52"/>
        <v>0</v>
      </c>
      <c r="GW29">
        <v>1</v>
      </c>
      <c r="GX29">
        <f t="shared" si="53"/>
        <v>0</v>
      </c>
      <c r="HA29">
        <v>0</v>
      </c>
      <c r="HB29">
        <v>0</v>
      </c>
      <c r="HC29">
        <f t="shared" si="54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E30" t="s">
        <v>37</v>
      </c>
      <c r="F30" t="s">
        <v>38</v>
      </c>
      <c r="G30" t="s">
        <v>39</v>
      </c>
      <c r="H30" t="s">
        <v>27</v>
      </c>
      <c r="I30">
        <f>ROUND(27.8/100,9)</f>
        <v>0.27800000000000002</v>
      </c>
      <c r="J30">
        <v>0</v>
      </c>
      <c r="K30">
        <f>ROUND(27.8/100,9)</f>
        <v>0.27800000000000002</v>
      </c>
      <c r="O30">
        <f t="shared" si="21"/>
        <v>26901.93</v>
      </c>
      <c r="P30">
        <f t="shared" si="22"/>
        <v>0</v>
      </c>
      <c r="Q30">
        <f>(ROUND((ROUND((((ET30*1.1))*AV30*I30),2)*BB30),2)+ROUND((ROUND(((AE30-((EU30*1.1)))*AV30*I30),2)*BS30),2))</f>
        <v>0</v>
      </c>
      <c r="R30">
        <f t="shared" si="23"/>
        <v>0</v>
      </c>
      <c r="S30">
        <f t="shared" si="24"/>
        <v>26901.93</v>
      </c>
      <c r="T30">
        <f t="shared" si="25"/>
        <v>0</v>
      </c>
      <c r="U30">
        <f t="shared" si="26"/>
        <v>73.541719680000014</v>
      </c>
      <c r="V30">
        <f t="shared" si="27"/>
        <v>0</v>
      </c>
      <c r="W30">
        <f t="shared" si="28"/>
        <v>0</v>
      </c>
      <c r="X30">
        <f t="shared" si="29"/>
        <v>23404.68</v>
      </c>
      <c r="Y30">
        <f t="shared" si="30"/>
        <v>11029.79</v>
      </c>
      <c r="AA30">
        <v>60229661</v>
      </c>
      <c r="AB30">
        <f t="shared" si="31"/>
        <v>2246.8820000000001</v>
      </c>
      <c r="AC30">
        <f>ROUND((ES30),6)</f>
        <v>0</v>
      </c>
      <c r="AD30">
        <f>ROUND(((((ET30*1.1))-((EU30*1.1)))+AE30),6)</f>
        <v>0</v>
      </c>
      <c r="AE30">
        <f t="shared" si="32"/>
        <v>0</v>
      </c>
      <c r="AF30">
        <f t="shared" si="32"/>
        <v>2246.8820000000001</v>
      </c>
      <c r="AG30">
        <f t="shared" si="33"/>
        <v>0</v>
      </c>
      <c r="AH30">
        <f t="shared" si="34"/>
        <v>211.97</v>
      </c>
      <c r="AI30">
        <f t="shared" si="34"/>
        <v>0</v>
      </c>
      <c r="AJ30">
        <f t="shared" si="35"/>
        <v>0</v>
      </c>
      <c r="AK30">
        <v>2042.62</v>
      </c>
      <c r="AL30">
        <v>0</v>
      </c>
      <c r="AM30">
        <v>0</v>
      </c>
      <c r="AN30">
        <v>0</v>
      </c>
      <c r="AO30">
        <v>2042.62</v>
      </c>
      <c r="AP30">
        <v>0</v>
      </c>
      <c r="AQ30">
        <v>192.7</v>
      </c>
      <c r="AR30">
        <v>0</v>
      </c>
      <c r="AS30">
        <v>0</v>
      </c>
      <c r="AT30">
        <v>87</v>
      </c>
      <c r="AU30">
        <v>41</v>
      </c>
      <c r="AV30">
        <v>1.248</v>
      </c>
      <c r="AW30">
        <v>1</v>
      </c>
      <c r="AZ30">
        <v>1</v>
      </c>
      <c r="BA30">
        <v>34.51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40</v>
      </c>
      <c r="BM30">
        <v>16</v>
      </c>
      <c r="BN30">
        <v>0</v>
      </c>
      <c r="BO30" t="s">
        <v>38</v>
      </c>
      <c r="BP30">
        <v>1</v>
      </c>
      <c r="BQ30">
        <v>30</v>
      </c>
      <c r="BR30">
        <v>0</v>
      </c>
      <c r="BS30">
        <v>34.51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87</v>
      </c>
      <c r="CA30">
        <v>41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484</v>
      </c>
      <c r="CO30">
        <v>0</v>
      </c>
      <c r="CP30">
        <f t="shared" si="36"/>
        <v>26901.93</v>
      </c>
      <c r="CQ30">
        <f t="shared" si="37"/>
        <v>0</v>
      </c>
      <c r="CR30">
        <f>(ROUND((ROUND((((ET30*1.1))*AV30*1),2)*BB30),2)+ROUND((ROUND(((AE30-((EU30*1.1)))*AV30*1),2)*BS30),2))</f>
        <v>0</v>
      </c>
      <c r="CS30">
        <f t="shared" si="38"/>
        <v>0</v>
      </c>
      <c r="CT30">
        <f t="shared" si="39"/>
        <v>96769.84</v>
      </c>
      <c r="CU30">
        <f t="shared" si="40"/>
        <v>0</v>
      </c>
      <c r="CV30">
        <f t="shared" si="41"/>
        <v>264.53856000000002</v>
      </c>
      <c r="CW30">
        <f t="shared" si="42"/>
        <v>0</v>
      </c>
      <c r="CX30">
        <f t="shared" si="43"/>
        <v>0</v>
      </c>
      <c r="CY30">
        <f t="shared" si="44"/>
        <v>23404.679100000001</v>
      </c>
      <c r="CZ30">
        <f t="shared" si="45"/>
        <v>11029.791299999999</v>
      </c>
      <c r="DC30" t="s">
        <v>3</v>
      </c>
      <c r="DD30" t="s">
        <v>3</v>
      </c>
      <c r="DE30" t="s">
        <v>29</v>
      </c>
      <c r="DF30" t="s">
        <v>29</v>
      </c>
      <c r="DG30" t="s">
        <v>29</v>
      </c>
      <c r="DH30" t="s">
        <v>3</v>
      </c>
      <c r="DI30" t="s">
        <v>29</v>
      </c>
      <c r="DJ30" t="s">
        <v>29</v>
      </c>
      <c r="DK30" t="s">
        <v>3</v>
      </c>
      <c r="DL30" t="s">
        <v>3</v>
      </c>
      <c r="DM30" t="s">
        <v>3</v>
      </c>
      <c r="DN30">
        <v>105</v>
      </c>
      <c r="DO30">
        <v>77</v>
      </c>
      <c r="DP30">
        <v>1.248</v>
      </c>
      <c r="DQ30">
        <v>1</v>
      </c>
      <c r="DU30">
        <v>1013</v>
      </c>
      <c r="DV30" t="s">
        <v>27</v>
      </c>
      <c r="DW30" t="s">
        <v>27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59175205</v>
      </c>
      <c r="EF30">
        <v>30</v>
      </c>
      <c r="EG30" t="s">
        <v>23</v>
      </c>
      <c r="EH30">
        <v>0</v>
      </c>
      <c r="EI30" t="s">
        <v>3</v>
      </c>
      <c r="EJ30">
        <v>1</v>
      </c>
      <c r="EK30">
        <v>16</v>
      </c>
      <c r="EL30" t="s">
        <v>41</v>
      </c>
      <c r="EM30" t="s">
        <v>42</v>
      </c>
      <c r="EO30" t="s">
        <v>32</v>
      </c>
      <c r="EQ30">
        <v>0</v>
      </c>
      <c r="ER30">
        <v>2042.62</v>
      </c>
      <c r="ES30">
        <v>0</v>
      </c>
      <c r="ET30">
        <v>0</v>
      </c>
      <c r="EU30">
        <v>0</v>
      </c>
      <c r="EV30">
        <v>2042.62</v>
      </c>
      <c r="EW30">
        <v>192.7</v>
      </c>
      <c r="EX30">
        <v>0</v>
      </c>
      <c r="EY30">
        <v>0</v>
      </c>
      <c r="FQ30">
        <v>0</v>
      </c>
      <c r="FR30">
        <f t="shared" si="46"/>
        <v>0</v>
      </c>
      <c r="FS30">
        <v>0</v>
      </c>
      <c r="FX30">
        <v>105</v>
      </c>
      <c r="FY30">
        <v>77</v>
      </c>
      <c r="GA30" t="s">
        <v>3</v>
      </c>
      <c r="GD30">
        <v>0</v>
      </c>
      <c r="GF30">
        <v>-2104602307</v>
      </c>
      <c r="GG30">
        <v>2</v>
      </c>
      <c r="GH30">
        <v>1</v>
      </c>
      <c r="GI30">
        <v>2</v>
      </c>
      <c r="GJ30">
        <v>0</v>
      </c>
      <c r="GK30">
        <f>ROUND(R30*(R12)/100,2)</f>
        <v>0</v>
      </c>
      <c r="GL30">
        <f t="shared" si="47"/>
        <v>0</v>
      </c>
      <c r="GM30">
        <f t="shared" si="48"/>
        <v>61336.4</v>
      </c>
      <c r="GN30">
        <f t="shared" si="49"/>
        <v>61336.4</v>
      </c>
      <c r="GO30">
        <f t="shared" si="50"/>
        <v>0</v>
      </c>
      <c r="GP30">
        <f t="shared" si="51"/>
        <v>0</v>
      </c>
      <c r="GR30">
        <v>0</v>
      </c>
      <c r="GS30">
        <v>3</v>
      </c>
      <c r="GT30">
        <v>0</v>
      </c>
      <c r="GU30" t="s">
        <v>3</v>
      </c>
      <c r="GV30">
        <f t="shared" si="52"/>
        <v>0</v>
      </c>
      <c r="GW30">
        <v>1</v>
      </c>
      <c r="GX30">
        <f t="shared" si="53"/>
        <v>0</v>
      </c>
      <c r="HA30">
        <v>0</v>
      </c>
      <c r="HB30">
        <v>0</v>
      </c>
      <c r="HC30">
        <f t="shared" si="54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E31" t="s">
        <v>43</v>
      </c>
      <c r="F31" t="s">
        <v>44</v>
      </c>
      <c r="G31" t="s">
        <v>45</v>
      </c>
      <c r="H31" t="s">
        <v>27</v>
      </c>
      <c r="I31">
        <f>ROUND(14.26/100,9)</f>
        <v>0.1426</v>
      </c>
      <c r="J31">
        <v>0</v>
      </c>
      <c r="K31">
        <f>ROUND(14.26/100,9)</f>
        <v>0.1426</v>
      </c>
      <c r="O31">
        <f t="shared" si="21"/>
        <v>7101.12</v>
      </c>
      <c r="P31">
        <f t="shared" si="22"/>
        <v>0</v>
      </c>
      <c r="Q31">
        <f>(ROUND((ROUND((((ET31*1.1))*AV31*I31),2)*BB31),2)+ROUND((ROUND(((AE31-((EU31*1.1)))*AV31*I31),2)*BS31),2))</f>
        <v>0</v>
      </c>
      <c r="R31">
        <f t="shared" si="23"/>
        <v>0</v>
      </c>
      <c r="S31">
        <f t="shared" si="24"/>
        <v>7101.12</v>
      </c>
      <c r="T31">
        <f t="shared" si="25"/>
        <v>0</v>
      </c>
      <c r="U31">
        <f t="shared" si="26"/>
        <v>20.954287411200003</v>
      </c>
      <c r="V31">
        <f t="shared" si="27"/>
        <v>0</v>
      </c>
      <c r="W31">
        <f t="shared" si="28"/>
        <v>0</v>
      </c>
      <c r="X31">
        <f t="shared" si="29"/>
        <v>6177.97</v>
      </c>
      <c r="Y31">
        <f t="shared" si="30"/>
        <v>2911.46</v>
      </c>
      <c r="AA31">
        <v>60229661</v>
      </c>
      <c r="AB31">
        <f t="shared" si="31"/>
        <v>1156.2429999999999</v>
      </c>
      <c r="AC31">
        <f>ROUND((ES31),6)</f>
        <v>0</v>
      </c>
      <c r="AD31">
        <f>ROUND(((((ET31*1.1))-((EU31*1.1)))+AE31),6)</f>
        <v>0</v>
      </c>
      <c r="AE31">
        <f t="shared" si="32"/>
        <v>0</v>
      </c>
      <c r="AF31">
        <f t="shared" si="32"/>
        <v>1156.2429999999999</v>
      </c>
      <c r="AG31">
        <f t="shared" si="33"/>
        <v>0</v>
      </c>
      <c r="AH31">
        <f t="shared" si="34"/>
        <v>117.74400000000001</v>
      </c>
      <c r="AI31">
        <f t="shared" si="34"/>
        <v>0</v>
      </c>
      <c r="AJ31">
        <f t="shared" si="35"/>
        <v>0</v>
      </c>
      <c r="AK31">
        <v>1051.1300000000001</v>
      </c>
      <c r="AL31">
        <v>0</v>
      </c>
      <c r="AM31">
        <v>0</v>
      </c>
      <c r="AN31">
        <v>0</v>
      </c>
      <c r="AO31">
        <v>1051.1300000000001</v>
      </c>
      <c r="AP31">
        <v>0</v>
      </c>
      <c r="AQ31">
        <v>107.04</v>
      </c>
      <c r="AR31">
        <v>0</v>
      </c>
      <c r="AS31">
        <v>0</v>
      </c>
      <c r="AT31">
        <v>87</v>
      </c>
      <c r="AU31">
        <v>41</v>
      </c>
      <c r="AV31">
        <v>1.248</v>
      </c>
      <c r="AW31">
        <v>1</v>
      </c>
      <c r="AZ31">
        <v>1</v>
      </c>
      <c r="BA31">
        <v>34.51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46</v>
      </c>
      <c r="BM31">
        <v>16</v>
      </c>
      <c r="BN31">
        <v>0</v>
      </c>
      <c r="BO31" t="s">
        <v>44</v>
      </c>
      <c r="BP31">
        <v>1</v>
      </c>
      <c r="BQ31">
        <v>30</v>
      </c>
      <c r="BR31">
        <v>0</v>
      </c>
      <c r="BS31">
        <v>34.51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87</v>
      </c>
      <c r="CA31">
        <v>41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484</v>
      </c>
      <c r="CO31">
        <v>0</v>
      </c>
      <c r="CP31">
        <f t="shared" si="36"/>
        <v>7101.12</v>
      </c>
      <c r="CQ31">
        <f t="shared" si="37"/>
        <v>0</v>
      </c>
      <c r="CR31">
        <f>(ROUND((ROUND((((ET31*1.1))*AV31*1),2)*BB31),2)+ROUND((ROUND(((AE31-((EU31*1.1)))*AV31*1),2)*BS31),2))</f>
        <v>0</v>
      </c>
      <c r="CS31">
        <f t="shared" si="38"/>
        <v>0</v>
      </c>
      <c r="CT31">
        <f t="shared" si="39"/>
        <v>49797.58</v>
      </c>
      <c r="CU31">
        <f t="shared" si="40"/>
        <v>0</v>
      </c>
      <c r="CV31">
        <f t="shared" si="41"/>
        <v>146.944512</v>
      </c>
      <c r="CW31">
        <f t="shared" si="42"/>
        <v>0</v>
      </c>
      <c r="CX31">
        <f t="shared" si="43"/>
        <v>0</v>
      </c>
      <c r="CY31">
        <f t="shared" si="44"/>
        <v>6177.9744000000001</v>
      </c>
      <c r="CZ31">
        <f t="shared" si="45"/>
        <v>2911.4591999999998</v>
      </c>
      <c r="DC31" t="s">
        <v>3</v>
      </c>
      <c r="DD31" t="s">
        <v>3</v>
      </c>
      <c r="DE31" t="s">
        <v>29</v>
      </c>
      <c r="DF31" t="s">
        <v>29</v>
      </c>
      <c r="DG31" t="s">
        <v>29</v>
      </c>
      <c r="DH31" t="s">
        <v>3</v>
      </c>
      <c r="DI31" t="s">
        <v>29</v>
      </c>
      <c r="DJ31" t="s">
        <v>29</v>
      </c>
      <c r="DK31" t="s">
        <v>3</v>
      </c>
      <c r="DL31" t="s">
        <v>3</v>
      </c>
      <c r="DM31" t="s">
        <v>3</v>
      </c>
      <c r="DN31">
        <v>105</v>
      </c>
      <c r="DO31">
        <v>77</v>
      </c>
      <c r="DP31">
        <v>1.248</v>
      </c>
      <c r="DQ31">
        <v>1</v>
      </c>
      <c r="DU31">
        <v>1013</v>
      </c>
      <c r="DV31" t="s">
        <v>27</v>
      </c>
      <c r="DW31" t="s">
        <v>27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59175205</v>
      </c>
      <c r="EF31">
        <v>30</v>
      </c>
      <c r="EG31" t="s">
        <v>23</v>
      </c>
      <c r="EH31">
        <v>0</v>
      </c>
      <c r="EI31" t="s">
        <v>3</v>
      </c>
      <c r="EJ31">
        <v>1</v>
      </c>
      <c r="EK31">
        <v>16</v>
      </c>
      <c r="EL31" t="s">
        <v>41</v>
      </c>
      <c r="EM31" t="s">
        <v>42</v>
      </c>
      <c r="EO31" t="s">
        <v>32</v>
      </c>
      <c r="EQ31">
        <v>0</v>
      </c>
      <c r="ER31">
        <v>1051.1300000000001</v>
      </c>
      <c r="ES31">
        <v>0</v>
      </c>
      <c r="ET31">
        <v>0</v>
      </c>
      <c r="EU31">
        <v>0</v>
      </c>
      <c r="EV31">
        <v>1051.1300000000001</v>
      </c>
      <c r="EW31">
        <v>107.04</v>
      </c>
      <c r="EX31">
        <v>0</v>
      </c>
      <c r="EY31">
        <v>0</v>
      </c>
      <c r="FQ31">
        <v>0</v>
      </c>
      <c r="FR31">
        <f t="shared" si="46"/>
        <v>0</v>
      </c>
      <c r="FS31">
        <v>0</v>
      </c>
      <c r="FX31">
        <v>105</v>
      </c>
      <c r="FY31">
        <v>77</v>
      </c>
      <c r="GA31" t="s">
        <v>3</v>
      </c>
      <c r="GD31">
        <v>0</v>
      </c>
      <c r="GF31">
        <v>1725378853</v>
      </c>
      <c r="GG31">
        <v>2</v>
      </c>
      <c r="GH31">
        <v>1</v>
      </c>
      <c r="GI31">
        <v>2</v>
      </c>
      <c r="GJ31">
        <v>0</v>
      </c>
      <c r="GK31">
        <f>ROUND(R31*(R12)/100,2)</f>
        <v>0</v>
      </c>
      <c r="GL31">
        <f t="shared" si="47"/>
        <v>0</v>
      </c>
      <c r="GM31">
        <f t="shared" si="48"/>
        <v>16190.55</v>
      </c>
      <c r="GN31">
        <f t="shared" si="49"/>
        <v>16190.55</v>
      </c>
      <c r="GO31">
        <f t="shared" si="50"/>
        <v>0</v>
      </c>
      <c r="GP31">
        <f t="shared" si="51"/>
        <v>0</v>
      </c>
      <c r="GR31">
        <v>0</v>
      </c>
      <c r="GS31">
        <v>3</v>
      </c>
      <c r="GT31">
        <v>0</v>
      </c>
      <c r="GU31" t="s">
        <v>3</v>
      </c>
      <c r="GV31">
        <f t="shared" si="52"/>
        <v>0</v>
      </c>
      <c r="GW31">
        <v>1</v>
      </c>
      <c r="GX31">
        <f t="shared" si="53"/>
        <v>0</v>
      </c>
      <c r="HA31">
        <v>0</v>
      </c>
      <c r="HB31">
        <v>0</v>
      </c>
      <c r="HC31">
        <f t="shared" si="54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E32" t="s">
        <v>47</v>
      </c>
      <c r="F32" t="s">
        <v>34</v>
      </c>
      <c r="G32" t="s">
        <v>35</v>
      </c>
      <c r="H32" t="s">
        <v>27</v>
      </c>
      <c r="I32">
        <f>ROUND(33.27/100,9)</f>
        <v>0.3327</v>
      </c>
      <c r="J32">
        <v>0</v>
      </c>
      <c r="K32">
        <f>ROUND(33.27/100,9)</f>
        <v>0.3327</v>
      </c>
      <c r="O32">
        <f t="shared" si="21"/>
        <v>4544.9399999999996</v>
      </c>
      <c r="P32">
        <f t="shared" si="22"/>
        <v>0</v>
      </c>
      <c r="Q32">
        <f>(ROUND((ROUND(((((ET32*1.1)*0.9))*AV32*I32),2)*BB32),2)+ROUND((ROUND(((AE32-(((EU32*1.1)*0.9)))*AV32*I32),2)*BS32),2))</f>
        <v>4453.49</v>
      </c>
      <c r="R32">
        <f t="shared" si="23"/>
        <v>1245.1199999999999</v>
      </c>
      <c r="S32">
        <f t="shared" si="24"/>
        <v>91.45</v>
      </c>
      <c r="T32">
        <f t="shared" si="25"/>
        <v>0</v>
      </c>
      <c r="U32">
        <f t="shared" si="26"/>
        <v>0.25956056280000001</v>
      </c>
      <c r="V32">
        <f t="shared" si="27"/>
        <v>0</v>
      </c>
      <c r="W32">
        <f t="shared" si="28"/>
        <v>0</v>
      </c>
      <c r="X32">
        <f t="shared" si="29"/>
        <v>85.96</v>
      </c>
      <c r="Y32">
        <f t="shared" si="30"/>
        <v>46.64</v>
      </c>
      <c r="AA32">
        <v>60229661</v>
      </c>
      <c r="AB32">
        <f t="shared" si="31"/>
        <v>929.42740000000003</v>
      </c>
      <c r="AC32">
        <f>ROUND(((ES32*1)),6)</f>
        <v>0</v>
      </c>
      <c r="AD32">
        <f>ROUND((((((ET32*1.1)*0.9))-(((EU32*1.1)*0.9)))+AE32),6)</f>
        <v>922.73940000000005</v>
      </c>
      <c r="AE32">
        <f>ROUND((((EU32*1.1)*0.9)),6)</f>
        <v>90.971100000000007</v>
      </c>
      <c r="AF32">
        <f>ROUND((((EV32*1.1)*0.5)),6)</f>
        <v>6.6879999999999997</v>
      </c>
      <c r="AG32">
        <f t="shared" si="33"/>
        <v>0</v>
      </c>
      <c r="AH32">
        <f>(((EW32*1.1)*0.5))</f>
        <v>0.65449999999999997</v>
      </c>
      <c r="AI32">
        <f>(((EX32*1.1)*0.9))</f>
        <v>0</v>
      </c>
      <c r="AJ32">
        <f t="shared" si="35"/>
        <v>0</v>
      </c>
      <c r="AK32">
        <v>944.22</v>
      </c>
      <c r="AL32">
        <v>0</v>
      </c>
      <c r="AM32">
        <v>932.06</v>
      </c>
      <c r="AN32">
        <v>91.89</v>
      </c>
      <c r="AO32">
        <v>12.16</v>
      </c>
      <c r="AP32">
        <v>0</v>
      </c>
      <c r="AQ32">
        <v>1.19</v>
      </c>
      <c r="AR32">
        <v>0</v>
      </c>
      <c r="AS32">
        <v>0</v>
      </c>
      <c r="AT32">
        <v>94</v>
      </c>
      <c r="AU32">
        <v>51</v>
      </c>
      <c r="AV32">
        <v>1.1919999999999999</v>
      </c>
      <c r="AW32">
        <v>1</v>
      </c>
      <c r="AZ32">
        <v>1</v>
      </c>
      <c r="BA32">
        <v>34.51</v>
      </c>
      <c r="BB32">
        <v>12.17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36</v>
      </c>
      <c r="BM32">
        <v>2</v>
      </c>
      <c r="BN32">
        <v>0</v>
      </c>
      <c r="BO32" t="s">
        <v>34</v>
      </c>
      <c r="BP32">
        <v>1</v>
      </c>
      <c r="BQ32">
        <v>30</v>
      </c>
      <c r="BR32">
        <v>0</v>
      </c>
      <c r="BS32">
        <v>34.51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94</v>
      </c>
      <c r="CA32">
        <v>51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485</v>
      </c>
      <c r="CO32">
        <v>0</v>
      </c>
      <c r="CP32">
        <f t="shared" si="36"/>
        <v>4544.9399999999996</v>
      </c>
      <c r="CQ32">
        <f t="shared" si="37"/>
        <v>0</v>
      </c>
      <c r="CR32">
        <f>(ROUND((ROUND(((((ET32*1.1)*0.9))*AV32*1),2)*BB32),2)+ROUND((ROUND(((AE32-(((EU32*1.1)*0.9)))*AV32*1),2)*BS32),2))</f>
        <v>13385.9</v>
      </c>
      <c r="CS32">
        <f t="shared" si="38"/>
        <v>3742.26</v>
      </c>
      <c r="CT32">
        <f t="shared" si="39"/>
        <v>275.04000000000002</v>
      </c>
      <c r="CU32">
        <f t="shared" si="40"/>
        <v>0</v>
      </c>
      <c r="CV32">
        <f t="shared" si="41"/>
        <v>0.78016399999999997</v>
      </c>
      <c r="CW32">
        <f t="shared" si="42"/>
        <v>0</v>
      </c>
      <c r="CX32">
        <f t="shared" si="43"/>
        <v>0</v>
      </c>
      <c r="CY32">
        <f t="shared" si="44"/>
        <v>85.962999999999994</v>
      </c>
      <c r="CZ32">
        <f t="shared" si="45"/>
        <v>46.639500000000005</v>
      </c>
      <c r="DC32" t="s">
        <v>3</v>
      </c>
      <c r="DD32" t="s">
        <v>48</v>
      </c>
      <c r="DE32" t="s">
        <v>49</v>
      </c>
      <c r="DF32" t="s">
        <v>49</v>
      </c>
      <c r="DG32" t="s">
        <v>50</v>
      </c>
      <c r="DH32" t="s">
        <v>3</v>
      </c>
      <c r="DI32" t="s">
        <v>50</v>
      </c>
      <c r="DJ32" t="s">
        <v>49</v>
      </c>
      <c r="DK32" t="s">
        <v>3</v>
      </c>
      <c r="DL32" t="s">
        <v>3</v>
      </c>
      <c r="DM32" t="s">
        <v>3</v>
      </c>
      <c r="DN32">
        <v>98</v>
      </c>
      <c r="DO32">
        <v>77</v>
      </c>
      <c r="DP32">
        <v>1.1919999999999999</v>
      </c>
      <c r="DQ32">
        <v>1</v>
      </c>
      <c r="DU32">
        <v>1013</v>
      </c>
      <c r="DV32" t="s">
        <v>27</v>
      </c>
      <c r="DW32" t="s">
        <v>27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59175191</v>
      </c>
      <c r="EF32">
        <v>30</v>
      </c>
      <c r="EG32" t="s">
        <v>23</v>
      </c>
      <c r="EH32">
        <v>0</v>
      </c>
      <c r="EI32" t="s">
        <v>3</v>
      </c>
      <c r="EJ32">
        <v>1</v>
      </c>
      <c r="EK32">
        <v>2</v>
      </c>
      <c r="EL32" t="s">
        <v>30</v>
      </c>
      <c r="EM32" t="s">
        <v>31</v>
      </c>
      <c r="EO32" t="s">
        <v>51</v>
      </c>
      <c r="EQ32">
        <v>0</v>
      </c>
      <c r="ER32">
        <v>944.22</v>
      </c>
      <c r="ES32">
        <v>0</v>
      </c>
      <c r="ET32">
        <v>932.06</v>
      </c>
      <c r="EU32">
        <v>91.89</v>
      </c>
      <c r="EV32">
        <v>12.16</v>
      </c>
      <c r="EW32">
        <v>1.19</v>
      </c>
      <c r="EX32">
        <v>0</v>
      </c>
      <c r="EY32">
        <v>0</v>
      </c>
      <c r="FQ32">
        <v>0</v>
      </c>
      <c r="FR32">
        <f t="shared" si="46"/>
        <v>0</v>
      </c>
      <c r="FS32">
        <v>0</v>
      </c>
      <c r="FX32">
        <v>98</v>
      </c>
      <c r="FY32">
        <v>77</v>
      </c>
      <c r="GA32" t="s">
        <v>3</v>
      </c>
      <c r="GD32">
        <v>0</v>
      </c>
      <c r="GF32">
        <v>864155608</v>
      </c>
      <c r="GG32">
        <v>2</v>
      </c>
      <c r="GH32">
        <v>1</v>
      </c>
      <c r="GI32">
        <v>2</v>
      </c>
      <c r="GJ32">
        <v>0</v>
      </c>
      <c r="GK32">
        <f>ROUND(R32*(R12)/100,2)</f>
        <v>1992.19</v>
      </c>
      <c r="GL32">
        <f t="shared" si="47"/>
        <v>0</v>
      </c>
      <c r="GM32">
        <f t="shared" si="48"/>
        <v>6669.73</v>
      </c>
      <c r="GN32">
        <f t="shared" si="49"/>
        <v>6669.73</v>
      </c>
      <c r="GO32">
        <f t="shared" si="50"/>
        <v>0</v>
      </c>
      <c r="GP32">
        <f t="shared" si="51"/>
        <v>0</v>
      </c>
      <c r="GR32">
        <v>0</v>
      </c>
      <c r="GS32">
        <v>3</v>
      </c>
      <c r="GT32">
        <v>0</v>
      </c>
      <c r="GU32" t="s">
        <v>3</v>
      </c>
      <c r="GV32">
        <f t="shared" si="52"/>
        <v>0</v>
      </c>
      <c r="GW32">
        <v>1</v>
      </c>
      <c r="GX32">
        <f t="shared" si="53"/>
        <v>0</v>
      </c>
      <c r="HA32">
        <v>0</v>
      </c>
      <c r="HB32">
        <v>0</v>
      </c>
      <c r="HC32">
        <f t="shared" si="54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E33" t="s">
        <v>3</v>
      </c>
      <c r="F33" t="s">
        <v>52</v>
      </c>
      <c r="G33" t="s">
        <v>53</v>
      </c>
      <c r="H33" t="s">
        <v>54</v>
      </c>
      <c r="I33">
        <f>ROUND(33.27/100,9)</f>
        <v>0.3327</v>
      </c>
      <c r="J33">
        <v>0</v>
      </c>
      <c r="K33">
        <f>ROUND(33.27/100,9)</f>
        <v>0.3327</v>
      </c>
      <c r="O33">
        <f t="shared" si="21"/>
        <v>4545.66</v>
      </c>
      <c r="P33">
        <f t="shared" si="22"/>
        <v>0</v>
      </c>
      <c r="Q33">
        <f>(ROUND((ROUND((((ET33*1.1))*AV33*I33),2)*BB33),2)+ROUND((ROUND(((AE33-((EU33*1.1)))*AV33*I33),2)*BS33),2))</f>
        <v>2949.23</v>
      </c>
      <c r="R33">
        <f t="shared" si="23"/>
        <v>1752.07</v>
      </c>
      <c r="S33">
        <f t="shared" si="24"/>
        <v>1596.43</v>
      </c>
      <c r="T33">
        <f t="shared" si="25"/>
        <v>0</v>
      </c>
      <c r="U33">
        <f t="shared" si="26"/>
        <v>4.1382423720000006</v>
      </c>
      <c r="V33">
        <f t="shared" si="27"/>
        <v>0</v>
      </c>
      <c r="W33">
        <f t="shared" si="28"/>
        <v>0</v>
      </c>
      <c r="X33">
        <f t="shared" si="29"/>
        <v>1500.64</v>
      </c>
      <c r="Y33">
        <f t="shared" si="30"/>
        <v>814.18</v>
      </c>
      <c r="AA33">
        <v>-1</v>
      </c>
      <c r="AB33">
        <f t="shared" si="31"/>
        <v>613.87699999999995</v>
      </c>
      <c r="AC33">
        <f t="shared" ref="AC33:AC48" si="55">ROUND((ES33),6)</f>
        <v>0</v>
      </c>
      <c r="AD33">
        <f>ROUND(((((ET33*1.1))-((EU33*1.1)))+AE33),6)</f>
        <v>481.06299999999999</v>
      </c>
      <c r="AE33">
        <f>ROUND(((EU33*1.1)),6)</f>
        <v>145.761</v>
      </c>
      <c r="AF33">
        <f>ROUND(((EV33*1.1)),6)</f>
        <v>132.81399999999999</v>
      </c>
      <c r="AG33">
        <f t="shared" si="33"/>
        <v>0</v>
      </c>
      <c r="AH33">
        <f>((EW33*1.1))</f>
        <v>11.880000000000003</v>
      </c>
      <c r="AI33">
        <f>((EX33*1.1))</f>
        <v>0</v>
      </c>
      <c r="AJ33">
        <f t="shared" si="35"/>
        <v>0</v>
      </c>
      <c r="AK33">
        <v>558.07000000000005</v>
      </c>
      <c r="AL33">
        <v>0</v>
      </c>
      <c r="AM33">
        <v>437.33</v>
      </c>
      <c r="AN33">
        <v>132.51</v>
      </c>
      <c r="AO33">
        <v>120.74</v>
      </c>
      <c r="AP33">
        <v>0</v>
      </c>
      <c r="AQ33">
        <v>10.8</v>
      </c>
      <c r="AR33">
        <v>0</v>
      </c>
      <c r="AS33">
        <v>0</v>
      </c>
      <c r="AT33">
        <v>94</v>
      </c>
      <c r="AU33">
        <v>51</v>
      </c>
      <c r="AV33">
        <v>1.0469999999999999</v>
      </c>
      <c r="AW33">
        <v>1</v>
      </c>
      <c r="AZ33">
        <v>1</v>
      </c>
      <c r="BA33">
        <v>34.51</v>
      </c>
      <c r="BB33">
        <v>17.600000000000001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55</v>
      </c>
      <c r="BM33">
        <v>10</v>
      </c>
      <c r="BN33">
        <v>0</v>
      </c>
      <c r="BO33" t="s">
        <v>52</v>
      </c>
      <c r="BP33">
        <v>1</v>
      </c>
      <c r="BQ33">
        <v>30</v>
      </c>
      <c r="BR33">
        <v>0</v>
      </c>
      <c r="BS33">
        <v>34.51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484</v>
      </c>
      <c r="CO33">
        <v>0</v>
      </c>
      <c r="CP33">
        <f t="shared" si="36"/>
        <v>4545.66</v>
      </c>
      <c r="CQ33">
        <f t="shared" si="37"/>
        <v>0</v>
      </c>
      <c r="CR33">
        <f>(ROUND((ROUND((((ET33*1.1))*AV33*1),2)*BB33),2)+ROUND((ROUND(((AE33-((EU33*1.1)))*AV33*1),2)*BS33),2))</f>
        <v>8864.59</v>
      </c>
      <c r="CS33">
        <f t="shared" si="38"/>
        <v>5266.57</v>
      </c>
      <c r="CT33">
        <f t="shared" si="39"/>
        <v>4798.96</v>
      </c>
      <c r="CU33">
        <f t="shared" si="40"/>
        <v>0</v>
      </c>
      <c r="CV33">
        <f t="shared" si="41"/>
        <v>12.438360000000001</v>
      </c>
      <c r="CW33">
        <f t="shared" si="42"/>
        <v>0</v>
      </c>
      <c r="CX33">
        <f t="shared" si="43"/>
        <v>0</v>
      </c>
      <c r="CY33">
        <f t="shared" si="44"/>
        <v>1500.6442</v>
      </c>
      <c r="CZ33">
        <f t="shared" si="45"/>
        <v>814.17930000000001</v>
      </c>
      <c r="DC33" t="s">
        <v>3</v>
      </c>
      <c r="DD33" t="s">
        <v>3</v>
      </c>
      <c r="DE33" t="s">
        <v>29</v>
      </c>
      <c r="DF33" t="s">
        <v>29</v>
      </c>
      <c r="DG33" t="s">
        <v>29</v>
      </c>
      <c r="DH33" t="s">
        <v>3</v>
      </c>
      <c r="DI33" t="s">
        <v>29</v>
      </c>
      <c r="DJ33" t="s">
        <v>29</v>
      </c>
      <c r="DK33" t="s">
        <v>3</v>
      </c>
      <c r="DL33" t="s">
        <v>3</v>
      </c>
      <c r="DM33" t="s">
        <v>3</v>
      </c>
      <c r="DN33">
        <v>98</v>
      </c>
      <c r="DO33">
        <v>77</v>
      </c>
      <c r="DP33">
        <v>1.0469999999999999</v>
      </c>
      <c r="DQ33">
        <v>1</v>
      </c>
      <c r="DU33">
        <v>1013</v>
      </c>
      <c r="DV33" t="s">
        <v>54</v>
      </c>
      <c r="DW33" t="s">
        <v>54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59175199</v>
      </c>
      <c r="EF33">
        <v>30</v>
      </c>
      <c r="EG33" t="s">
        <v>23</v>
      </c>
      <c r="EH33">
        <v>0</v>
      </c>
      <c r="EI33" t="s">
        <v>3</v>
      </c>
      <c r="EJ33">
        <v>1</v>
      </c>
      <c r="EK33">
        <v>10</v>
      </c>
      <c r="EL33" t="s">
        <v>56</v>
      </c>
      <c r="EM33" t="s">
        <v>57</v>
      </c>
      <c r="EO33" t="s">
        <v>32</v>
      </c>
      <c r="EQ33">
        <v>1024</v>
      </c>
      <c r="ER33">
        <v>558.07000000000005</v>
      </c>
      <c r="ES33">
        <v>0</v>
      </c>
      <c r="ET33">
        <v>437.33</v>
      </c>
      <c r="EU33">
        <v>132.51</v>
      </c>
      <c r="EV33">
        <v>120.74</v>
      </c>
      <c r="EW33">
        <v>10.8</v>
      </c>
      <c r="EX33">
        <v>0</v>
      </c>
      <c r="EY33">
        <v>0</v>
      </c>
      <c r="FQ33">
        <v>0</v>
      </c>
      <c r="FR33">
        <f t="shared" si="46"/>
        <v>0</v>
      </c>
      <c r="FS33">
        <v>0</v>
      </c>
      <c r="FX33">
        <v>98</v>
      </c>
      <c r="FY33">
        <v>77</v>
      </c>
      <c r="GA33" t="s">
        <v>3</v>
      </c>
      <c r="GD33">
        <v>0</v>
      </c>
      <c r="GF33">
        <v>824501502</v>
      </c>
      <c r="GG33">
        <v>2</v>
      </c>
      <c r="GH33">
        <v>1</v>
      </c>
      <c r="GI33">
        <v>2</v>
      </c>
      <c r="GJ33">
        <v>0</v>
      </c>
      <c r="GK33">
        <f>ROUND(R33*(R12)/100,2)</f>
        <v>2803.31</v>
      </c>
      <c r="GL33">
        <f t="shared" si="47"/>
        <v>0</v>
      </c>
      <c r="GM33">
        <f t="shared" si="48"/>
        <v>9663.7900000000009</v>
      </c>
      <c r="GN33">
        <f t="shared" si="49"/>
        <v>9663.7900000000009</v>
      </c>
      <c r="GO33">
        <f t="shared" si="50"/>
        <v>0</v>
      </c>
      <c r="GP33">
        <f t="shared" si="51"/>
        <v>0</v>
      </c>
      <c r="GR33">
        <v>0</v>
      </c>
      <c r="GS33">
        <v>3</v>
      </c>
      <c r="GT33">
        <v>0</v>
      </c>
      <c r="GU33" t="s">
        <v>3</v>
      </c>
      <c r="GV33">
        <f t="shared" si="52"/>
        <v>0</v>
      </c>
      <c r="GW33">
        <v>1</v>
      </c>
      <c r="GX33">
        <f t="shared" si="53"/>
        <v>0</v>
      </c>
      <c r="HA33">
        <v>0</v>
      </c>
      <c r="HB33">
        <v>0</v>
      </c>
      <c r="HC33">
        <f t="shared" si="54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E34" t="s">
        <v>3</v>
      </c>
      <c r="F34" t="s">
        <v>58</v>
      </c>
      <c r="G34" t="s">
        <v>59</v>
      </c>
      <c r="H34" t="s">
        <v>60</v>
      </c>
      <c r="I34">
        <v>6.0000000000000001E-3</v>
      </c>
      <c r="J34">
        <v>0</v>
      </c>
      <c r="K34">
        <v>6.0000000000000001E-3</v>
      </c>
      <c r="O34">
        <f t="shared" si="21"/>
        <v>1345.03</v>
      </c>
      <c r="P34">
        <f t="shared" si="22"/>
        <v>970.25</v>
      </c>
      <c r="Q34">
        <f>(ROUND((ROUND((((ET34*1.1))*AV34*I34),2)*BB34),2)+ROUND((ROUND(((AE34-((EU34*1.1)))*AV34*I34),2)*BS34),2))</f>
        <v>0</v>
      </c>
      <c r="R34">
        <f t="shared" si="23"/>
        <v>0</v>
      </c>
      <c r="S34">
        <f t="shared" si="24"/>
        <v>374.78</v>
      </c>
      <c r="T34">
        <f t="shared" si="25"/>
        <v>0</v>
      </c>
      <c r="U34">
        <f t="shared" si="26"/>
        <v>0.97182360000000001</v>
      </c>
      <c r="V34">
        <f t="shared" si="27"/>
        <v>0</v>
      </c>
      <c r="W34">
        <f t="shared" si="28"/>
        <v>0</v>
      </c>
      <c r="X34">
        <f t="shared" si="29"/>
        <v>344.8</v>
      </c>
      <c r="Y34">
        <f t="shared" si="30"/>
        <v>153.66</v>
      </c>
      <c r="AA34">
        <v>-1</v>
      </c>
      <c r="AB34">
        <f t="shared" si="31"/>
        <v>21251.263999999999</v>
      </c>
      <c r="AC34">
        <f t="shared" si="55"/>
        <v>19554.14</v>
      </c>
      <c r="AD34">
        <f>ROUND(((((ET34*1.1))-((EU34*1.1)))+AE34),6)</f>
        <v>0</v>
      </c>
      <c r="AE34">
        <f>ROUND(((EU34*1.1)),6)</f>
        <v>0</v>
      </c>
      <c r="AF34">
        <f>ROUND(((EV34*1.1)),6)</f>
        <v>1697.124</v>
      </c>
      <c r="AG34">
        <f t="shared" si="33"/>
        <v>0</v>
      </c>
      <c r="AH34">
        <f>((EW34*1.1))</f>
        <v>151.80000000000001</v>
      </c>
      <c r="AI34">
        <f>((EX34*1.1))</f>
        <v>0</v>
      </c>
      <c r="AJ34">
        <f t="shared" si="35"/>
        <v>0</v>
      </c>
      <c r="AK34">
        <v>21096.98</v>
      </c>
      <c r="AL34">
        <v>19554.14</v>
      </c>
      <c r="AM34">
        <v>0</v>
      </c>
      <c r="AN34">
        <v>0</v>
      </c>
      <c r="AO34">
        <v>1542.84</v>
      </c>
      <c r="AP34">
        <v>0</v>
      </c>
      <c r="AQ34">
        <v>138</v>
      </c>
      <c r="AR34">
        <v>0</v>
      </c>
      <c r="AS34">
        <v>0</v>
      </c>
      <c r="AT34">
        <v>92</v>
      </c>
      <c r="AU34">
        <v>41</v>
      </c>
      <c r="AV34">
        <v>1.0669999999999999</v>
      </c>
      <c r="AW34">
        <v>1.081</v>
      </c>
      <c r="AZ34">
        <v>1</v>
      </c>
      <c r="BA34">
        <v>34.51</v>
      </c>
      <c r="BB34">
        <v>1</v>
      </c>
      <c r="BC34">
        <v>7.65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61</v>
      </c>
      <c r="BM34">
        <v>242</v>
      </c>
      <c r="BN34">
        <v>0</v>
      </c>
      <c r="BO34" t="s">
        <v>58</v>
      </c>
      <c r="BP34">
        <v>1</v>
      </c>
      <c r="BQ34">
        <v>30</v>
      </c>
      <c r="BR34">
        <v>0</v>
      </c>
      <c r="BS34">
        <v>34.51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92</v>
      </c>
      <c r="CA34">
        <v>41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484</v>
      </c>
      <c r="CO34">
        <v>0</v>
      </c>
      <c r="CP34">
        <f t="shared" si="36"/>
        <v>1345.03</v>
      </c>
      <c r="CQ34">
        <f t="shared" si="37"/>
        <v>161705.93</v>
      </c>
      <c r="CR34">
        <f>(ROUND((ROUND((((ET34*1.1))*AV34*1),2)*BB34),2)+ROUND((ROUND(((AE34-((EU34*1.1)))*AV34*1),2)*BS34),2))</f>
        <v>0</v>
      </c>
      <c r="CS34">
        <f t="shared" si="38"/>
        <v>0</v>
      </c>
      <c r="CT34">
        <f t="shared" si="39"/>
        <v>62491.74</v>
      </c>
      <c r="CU34">
        <f t="shared" si="40"/>
        <v>0</v>
      </c>
      <c r="CV34">
        <f t="shared" si="41"/>
        <v>161.97059999999999</v>
      </c>
      <c r="CW34">
        <f t="shared" si="42"/>
        <v>0</v>
      </c>
      <c r="CX34">
        <f t="shared" si="43"/>
        <v>0</v>
      </c>
      <c r="CY34">
        <f t="shared" si="44"/>
        <v>344.79759999999999</v>
      </c>
      <c r="CZ34">
        <f t="shared" si="45"/>
        <v>153.65979999999999</v>
      </c>
      <c r="DC34" t="s">
        <v>3</v>
      </c>
      <c r="DD34" t="s">
        <v>3</v>
      </c>
      <c r="DE34" t="s">
        <v>29</v>
      </c>
      <c r="DF34" t="s">
        <v>29</v>
      </c>
      <c r="DG34" t="s">
        <v>29</v>
      </c>
      <c r="DH34" t="s">
        <v>3</v>
      </c>
      <c r="DI34" t="s">
        <v>29</v>
      </c>
      <c r="DJ34" t="s">
        <v>29</v>
      </c>
      <c r="DK34" t="s">
        <v>3</v>
      </c>
      <c r="DL34" t="s">
        <v>3</v>
      </c>
      <c r="DM34" t="s">
        <v>3</v>
      </c>
      <c r="DN34">
        <v>112</v>
      </c>
      <c r="DO34">
        <v>70</v>
      </c>
      <c r="DP34">
        <v>1.0669999999999999</v>
      </c>
      <c r="DQ34">
        <v>1.081</v>
      </c>
      <c r="DU34">
        <v>1013</v>
      </c>
      <c r="DV34" t="s">
        <v>60</v>
      </c>
      <c r="DW34" t="s">
        <v>60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59175387</v>
      </c>
      <c r="EF34">
        <v>30</v>
      </c>
      <c r="EG34" t="s">
        <v>23</v>
      </c>
      <c r="EH34">
        <v>0</v>
      </c>
      <c r="EI34" t="s">
        <v>3</v>
      </c>
      <c r="EJ34">
        <v>1</v>
      </c>
      <c r="EK34">
        <v>242</v>
      </c>
      <c r="EL34" t="s">
        <v>62</v>
      </c>
      <c r="EM34" t="s">
        <v>63</v>
      </c>
      <c r="EO34" t="s">
        <v>32</v>
      </c>
      <c r="EQ34">
        <v>1024</v>
      </c>
      <c r="ER34">
        <v>21096.98</v>
      </c>
      <c r="ES34">
        <v>19554.14</v>
      </c>
      <c r="ET34">
        <v>0</v>
      </c>
      <c r="EU34">
        <v>0</v>
      </c>
      <c r="EV34">
        <v>1542.84</v>
      </c>
      <c r="EW34">
        <v>138</v>
      </c>
      <c r="EX34">
        <v>0</v>
      </c>
      <c r="EY34">
        <v>0</v>
      </c>
      <c r="FQ34">
        <v>0</v>
      </c>
      <c r="FR34">
        <f t="shared" si="46"/>
        <v>0</v>
      </c>
      <c r="FS34">
        <v>2</v>
      </c>
      <c r="FX34">
        <v>112</v>
      </c>
      <c r="FY34">
        <v>70</v>
      </c>
      <c r="GA34" t="s">
        <v>3</v>
      </c>
      <c r="GD34">
        <v>0</v>
      </c>
      <c r="GF34">
        <v>-1466514599</v>
      </c>
      <c r="GG34">
        <v>2</v>
      </c>
      <c r="GH34">
        <v>1</v>
      </c>
      <c r="GI34">
        <v>2</v>
      </c>
      <c r="GJ34">
        <v>0</v>
      </c>
      <c r="GK34">
        <f>ROUND(R34*(R12)/100,2)</f>
        <v>0</v>
      </c>
      <c r="GL34">
        <f t="shared" si="47"/>
        <v>0</v>
      </c>
      <c r="GM34">
        <f t="shared" si="48"/>
        <v>1843.49</v>
      </c>
      <c r="GN34">
        <f t="shared" si="49"/>
        <v>1843.49</v>
      </c>
      <c r="GO34">
        <f t="shared" si="50"/>
        <v>0</v>
      </c>
      <c r="GP34">
        <f t="shared" si="51"/>
        <v>0</v>
      </c>
      <c r="GR34">
        <v>0</v>
      </c>
      <c r="GS34">
        <v>3</v>
      </c>
      <c r="GT34">
        <v>0</v>
      </c>
      <c r="GU34" t="s">
        <v>3</v>
      </c>
      <c r="GV34">
        <f t="shared" si="52"/>
        <v>0</v>
      </c>
      <c r="GW34">
        <v>1</v>
      </c>
      <c r="GX34">
        <f t="shared" si="53"/>
        <v>0</v>
      </c>
      <c r="HA34">
        <v>0</v>
      </c>
      <c r="HB34">
        <v>0</v>
      </c>
      <c r="HC34">
        <f t="shared" si="54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E35" t="s">
        <v>3</v>
      </c>
      <c r="F35" t="s">
        <v>64</v>
      </c>
      <c r="G35" t="s">
        <v>65</v>
      </c>
      <c r="H35" t="s">
        <v>66</v>
      </c>
      <c r="I35">
        <v>-6</v>
      </c>
      <c r="J35">
        <v>0</v>
      </c>
      <c r="K35">
        <v>-6</v>
      </c>
      <c r="O35">
        <f t="shared" si="21"/>
        <v>-820.45</v>
      </c>
      <c r="P35">
        <f t="shared" si="22"/>
        <v>-820.45</v>
      </c>
      <c r="Q35">
        <f>(ROUND((ROUND(((ET35)*AV35*I35),2)*BB35),2)+ROUND((ROUND(((AE35-(EU35))*AV35*I35),2)*BS35),2))</f>
        <v>0</v>
      </c>
      <c r="R35">
        <f t="shared" si="23"/>
        <v>0</v>
      </c>
      <c r="S35">
        <f t="shared" si="24"/>
        <v>0</v>
      </c>
      <c r="T35">
        <f t="shared" si="25"/>
        <v>0</v>
      </c>
      <c r="U35">
        <f t="shared" si="26"/>
        <v>0</v>
      </c>
      <c r="V35">
        <f t="shared" si="27"/>
        <v>0</v>
      </c>
      <c r="W35">
        <f t="shared" si="28"/>
        <v>0</v>
      </c>
      <c r="X35">
        <f t="shared" si="29"/>
        <v>0</v>
      </c>
      <c r="Y35">
        <f t="shared" si="30"/>
        <v>0</v>
      </c>
      <c r="AA35">
        <v>-1</v>
      </c>
      <c r="AB35">
        <f t="shared" si="31"/>
        <v>15.01</v>
      </c>
      <c r="AC35">
        <f t="shared" si="55"/>
        <v>15.01</v>
      </c>
      <c r="AD35">
        <f>ROUND((((ET35)-(EU35))+AE35),6)</f>
        <v>0</v>
      </c>
      <c r="AE35">
        <f t="shared" ref="AE35:AF37" si="56">ROUND((EU35),6)</f>
        <v>0</v>
      </c>
      <c r="AF35">
        <f t="shared" si="56"/>
        <v>0</v>
      </c>
      <c r="AG35">
        <f t="shared" si="33"/>
        <v>0</v>
      </c>
      <c r="AH35">
        <f t="shared" ref="AH35:AI37" si="57">(EW35)</f>
        <v>0</v>
      </c>
      <c r="AI35">
        <f t="shared" si="57"/>
        <v>0</v>
      </c>
      <c r="AJ35">
        <f t="shared" si="35"/>
        <v>0</v>
      </c>
      <c r="AK35">
        <v>15.01</v>
      </c>
      <c r="AL35">
        <v>15.01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9.11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67</v>
      </c>
      <c r="BM35">
        <v>1617</v>
      </c>
      <c r="BN35">
        <v>0</v>
      </c>
      <c r="BO35" t="s">
        <v>64</v>
      </c>
      <c r="BP35">
        <v>1</v>
      </c>
      <c r="BQ35">
        <v>200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6"/>
        <v>-820.45</v>
      </c>
      <c r="CQ35">
        <f t="shared" si="37"/>
        <v>136.74</v>
      </c>
      <c r="CR35">
        <f>(ROUND((ROUND(((ET35)*AV35*1),2)*BB35),2)+ROUND((ROUND(((AE35-(EU35))*AV35*1),2)*BS35),2))</f>
        <v>0</v>
      </c>
      <c r="CS35">
        <f t="shared" si="38"/>
        <v>0</v>
      </c>
      <c r="CT35">
        <f t="shared" si="39"/>
        <v>0</v>
      </c>
      <c r="CU35">
        <f t="shared" si="40"/>
        <v>0</v>
      </c>
      <c r="CV35">
        <f t="shared" si="41"/>
        <v>0</v>
      </c>
      <c r="CW35">
        <f t="shared" si="42"/>
        <v>0</v>
      </c>
      <c r="CX35">
        <f t="shared" si="43"/>
        <v>0</v>
      </c>
      <c r="CY35">
        <f t="shared" si="44"/>
        <v>0</v>
      </c>
      <c r="CZ35">
        <f t="shared" si="45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1003</v>
      </c>
      <c r="DV35" t="s">
        <v>66</v>
      </c>
      <c r="DW35" t="s">
        <v>66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59176762</v>
      </c>
      <c r="EF35">
        <v>200</v>
      </c>
      <c r="EG35" t="s">
        <v>68</v>
      </c>
      <c r="EH35">
        <v>0</v>
      </c>
      <c r="EI35" t="s">
        <v>3</v>
      </c>
      <c r="EJ35">
        <v>1</v>
      </c>
      <c r="EK35">
        <v>1617</v>
      </c>
      <c r="EL35" t="s">
        <v>69</v>
      </c>
      <c r="EM35" t="s">
        <v>70</v>
      </c>
      <c r="EO35" t="s">
        <v>3</v>
      </c>
      <c r="EQ35">
        <v>1024</v>
      </c>
      <c r="ER35">
        <v>15.01</v>
      </c>
      <c r="ES35">
        <v>15.01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FQ35">
        <v>0</v>
      </c>
      <c r="FR35">
        <f t="shared" si="46"/>
        <v>0</v>
      </c>
      <c r="FS35">
        <v>0</v>
      </c>
      <c r="FX35">
        <v>0</v>
      </c>
      <c r="FY35">
        <v>0</v>
      </c>
      <c r="GA35" t="s">
        <v>3</v>
      </c>
      <c r="GD35">
        <v>0</v>
      </c>
      <c r="GF35">
        <v>1181244062</v>
      </c>
      <c r="GG35">
        <v>2</v>
      </c>
      <c r="GH35">
        <v>1</v>
      </c>
      <c r="GI35">
        <v>2</v>
      </c>
      <c r="GJ35">
        <v>0</v>
      </c>
      <c r="GK35">
        <f>ROUND(R35*(R12)/100,2)</f>
        <v>0</v>
      </c>
      <c r="GL35">
        <f t="shared" si="47"/>
        <v>0</v>
      </c>
      <c r="GM35">
        <f t="shared" si="48"/>
        <v>-820.45</v>
      </c>
      <c r="GN35">
        <f t="shared" si="49"/>
        <v>-820.45</v>
      </c>
      <c r="GO35">
        <f t="shared" si="50"/>
        <v>0</v>
      </c>
      <c r="GP35">
        <f t="shared" si="51"/>
        <v>0</v>
      </c>
      <c r="GR35">
        <v>0</v>
      </c>
      <c r="GS35">
        <v>3</v>
      </c>
      <c r="GT35">
        <v>0</v>
      </c>
      <c r="GU35" t="s">
        <v>3</v>
      </c>
      <c r="GV35">
        <f t="shared" si="52"/>
        <v>0</v>
      </c>
      <c r="GW35">
        <v>1</v>
      </c>
      <c r="GX35">
        <f t="shared" si="53"/>
        <v>0</v>
      </c>
      <c r="HA35">
        <v>0</v>
      </c>
      <c r="HB35">
        <v>0</v>
      </c>
      <c r="HC35">
        <f t="shared" si="54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1</v>
      </c>
      <c r="E36" t="s">
        <v>3</v>
      </c>
      <c r="F36" t="s">
        <v>71</v>
      </c>
      <c r="G36" t="s">
        <v>72</v>
      </c>
      <c r="H36" t="s">
        <v>66</v>
      </c>
      <c r="I36">
        <v>6</v>
      </c>
      <c r="J36">
        <v>0</v>
      </c>
      <c r="K36">
        <v>6</v>
      </c>
      <c r="O36">
        <f t="shared" si="21"/>
        <v>1349.81</v>
      </c>
      <c r="P36">
        <f t="shared" si="22"/>
        <v>1349.81</v>
      </c>
      <c r="Q36">
        <f>(ROUND((ROUND(((ET36)*AV36*I36),2)*BB36),2)+ROUND((ROUND(((AE36-(EU36))*AV36*I36),2)*BS36),2))</f>
        <v>0</v>
      </c>
      <c r="R36">
        <f t="shared" si="23"/>
        <v>0</v>
      </c>
      <c r="S36">
        <f t="shared" si="24"/>
        <v>0</v>
      </c>
      <c r="T36">
        <f t="shared" si="25"/>
        <v>0</v>
      </c>
      <c r="U36">
        <f t="shared" si="26"/>
        <v>0</v>
      </c>
      <c r="V36">
        <f t="shared" si="27"/>
        <v>0</v>
      </c>
      <c r="W36">
        <f t="shared" si="28"/>
        <v>0</v>
      </c>
      <c r="X36">
        <f t="shared" si="29"/>
        <v>0</v>
      </c>
      <c r="Y36">
        <f t="shared" si="30"/>
        <v>0</v>
      </c>
      <c r="AA36">
        <v>-1</v>
      </c>
      <c r="AB36">
        <f t="shared" si="31"/>
        <v>24.4</v>
      </c>
      <c r="AC36">
        <f t="shared" si="55"/>
        <v>24.4</v>
      </c>
      <c r="AD36">
        <f>ROUND((((ET36)-(EU36))+AE36),6)</f>
        <v>0</v>
      </c>
      <c r="AE36">
        <f t="shared" si="56"/>
        <v>0</v>
      </c>
      <c r="AF36">
        <f t="shared" si="56"/>
        <v>0</v>
      </c>
      <c r="AG36">
        <f t="shared" si="33"/>
        <v>0</v>
      </c>
      <c r="AH36">
        <f t="shared" si="57"/>
        <v>0</v>
      </c>
      <c r="AI36">
        <f t="shared" si="57"/>
        <v>0</v>
      </c>
      <c r="AJ36">
        <f t="shared" si="35"/>
        <v>0</v>
      </c>
      <c r="AK36">
        <v>24.4</v>
      </c>
      <c r="AL36">
        <v>24.4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9.2200000000000006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73</v>
      </c>
      <c r="BM36">
        <v>1617</v>
      </c>
      <c r="BN36">
        <v>0</v>
      </c>
      <c r="BO36" t="s">
        <v>71</v>
      </c>
      <c r="BP36">
        <v>1</v>
      </c>
      <c r="BQ36">
        <v>200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6"/>
        <v>1349.81</v>
      </c>
      <c r="CQ36">
        <f t="shared" si="37"/>
        <v>224.97</v>
      </c>
      <c r="CR36">
        <f>(ROUND((ROUND(((ET36)*AV36*1),2)*BB36),2)+ROUND((ROUND(((AE36-(EU36))*AV36*1),2)*BS36),2))</f>
        <v>0</v>
      </c>
      <c r="CS36">
        <f t="shared" si="38"/>
        <v>0</v>
      </c>
      <c r="CT36">
        <f t="shared" si="39"/>
        <v>0</v>
      </c>
      <c r="CU36">
        <f t="shared" si="40"/>
        <v>0</v>
      </c>
      <c r="CV36">
        <f t="shared" si="41"/>
        <v>0</v>
      </c>
      <c r="CW36">
        <f t="shared" si="42"/>
        <v>0</v>
      </c>
      <c r="CX36">
        <f t="shared" si="43"/>
        <v>0</v>
      </c>
      <c r="CY36">
        <f t="shared" si="44"/>
        <v>0</v>
      </c>
      <c r="CZ36">
        <f t="shared" si="45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1003</v>
      </c>
      <c r="DV36" t="s">
        <v>66</v>
      </c>
      <c r="DW36" t="s">
        <v>66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59176762</v>
      </c>
      <c r="EF36">
        <v>200</v>
      </c>
      <c r="EG36" t="s">
        <v>68</v>
      </c>
      <c r="EH36">
        <v>0</v>
      </c>
      <c r="EI36" t="s">
        <v>3</v>
      </c>
      <c r="EJ36">
        <v>1</v>
      </c>
      <c r="EK36">
        <v>1617</v>
      </c>
      <c r="EL36" t="s">
        <v>69</v>
      </c>
      <c r="EM36" t="s">
        <v>70</v>
      </c>
      <c r="EO36" t="s">
        <v>3</v>
      </c>
      <c r="EQ36">
        <v>1024</v>
      </c>
      <c r="ER36">
        <v>24.4</v>
      </c>
      <c r="ES36">
        <v>24.4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FQ36">
        <v>0</v>
      </c>
      <c r="FR36">
        <f t="shared" si="46"/>
        <v>0</v>
      </c>
      <c r="FS36">
        <v>0</v>
      </c>
      <c r="FX36">
        <v>0</v>
      </c>
      <c r="FY36">
        <v>0</v>
      </c>
      <c r="GA36" t="s">
        <v>3</v>
      </c>
      <c r="GD36">
        <v>0</v>
      </c>
      <c r="GF36">
        <v>-1982695880</v>
      </c>
      <c r="GG36">
        <v>2</v>
      </c>
      <c r="GH36">
        <v>1</v>
      </c>
      <c r="GI36">
        <v>2</v>
      </c>
      <c r="GJ36">
        <v>0</v>
      </c>
      <c r="GK36">
        <f>ROUND(R36*(R12)/100,2)</f>
        <v>0</v>
      </c>
      <c r="GL36">
        <f t="shared" si="47"/>
        <v>0</v>
      </c>
      <c r="GM36">
        <f t="shared" si="48"/>
        <v>1349.81</v>
      </c>
      <c r="GN36">
        <f t="shared" si="49"/>
        <v>1349.81</v>
      </c>
      <c r="GO36">
        <f t="shared" si="50"/>
        <v>0</v>
      </c>
      <c r="GP36">
        <f t="shared" si="51"/>
        <v>0</v>
      </c>
      <c r="GR36">
        <v>0</v>
      </c>
      <c r="GS36">
        <v>3</v>
      </c>
      <c r="GT36">
        <v>0</v>
      </c>
      <c r="GU36" t="s">
        <v>3</v>
      </c>
      <c r="GV36">
        <f t="shared" si="52"/>
        <v>0</v>
      </c>
      <c r="GW36">
        <v>1</v>
      </c>
      <c r="GX36">
        <f t="shared" si="53"/>
        <v>0</v>
      </c>
      <c r="HA36">
        <v>0</v>
      </c>
      <c r="HB36">
        <v>0</v>
      </c>
      <c r="HC36">
        <f t="shared" si="54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E37" t="s">
        <v>3</v>
      </c>
      <c r="F37" t="s">
        <v>74</v>
      </c>
      <c r="G37" t="s">
        <v>75</v>
      </c>
      <c r="H37" t="s">
        <v>76</v>
      </c>
      <c r="I37">
        <v>2</v>
      </c>
      <c r="J37">
        <v>0</v>
      </c>
      <c r="K37">
        <v>2</v>
      </c>
      <c r="O37">
        <f t="shared" si="21"/>
        <v>108.65</v>
      </c>
      <c r="P37">
        <f t="shared" si="22"/>
        <v>108.65</v>
      </c>
      <c r="Q37">
        <f>(ROUND((ROUND(((ET37)*AV37*I37),2)*BB37),2)+ROUND((ROUND(((AE37-(EU37))*AV37*I37),2)*BS37),2))</f>
        <v>0</v>
      </c>
      <c r="R37">
        <f t="shared" si="23"/>
        <v>0</v>
      </c>
      <c r="S37">
        <f t="shared" si="24"/>
        <v>0</v>
      </c>
      <c r="T37">
        <f t="shared" si="25"/>
        <v>0</v>
      </c>
      <c r="U37">
        <f t="shared" si="26"/>
        <v>0</v>
      </c>
      <c r="V37">
        <f t="shared" si="27"/>
        <v>0</v>
      </c>
      <c r="W37">
        <f t="shared" si="28"/>
        <v>0</v>
      </c>
      <c r="X37">
        <f t="shared" si="29"/>
        <v>0</v>
      </c>
      <c r="Y37">
        <f t="shared" si="30"/>
        <v>0</v>
      </c>
      <c r="AA37">
        <v>-1</v>
      </c>
      <c r="AB37">
        <f t="shared" si="31"/>
        <v>3.9</v>
      </c>
      <c r="AC37">
        <f t="shared" si="55"/>
        <v>3.9</v>
      </c>
      <c r="AD37">
        <f>ROUND((((ET37)-(EU37))+AE37),6)</f>
        <v>0</v>
      </c>
      <c r="AE37">
        <f t="shared" si="56"/>
        <v>0</v>
      </c>
      <c r="AF37">
        <f t="shared" si="56"/>
        <v>0</v>
      </c>
      <c r="AG37">
        <f t="shared" si="33"/>
        <v>0</v>
      </c>
      <c r="AH37">
        <f t="shared" si="57"/>
        <v>0</v>
      </c>
      <c r="AI37">
        <f t="shared" si="57"/>
        <v>0</v>
      </c>
      <c r="AJ37">
        <f t="shared" si="35"/>
        <v>0</v>
      </c>
      <c r="AK37">
        <v>3.9</v>
      </c>
      <c r="AL37">
        <v>3.9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13.93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77</v>
      </c>
      <c r="BM37">
        <v>1617</v>
      </c>
      <c r="BN37">
        <v>0</v>
      </c>
      <c r="BO37" t="s">
        <v>78</v>
      </c>
      <c r="BP37">
        <v>1</v>
      </c>
      <c r="BQ37">
        <v>200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6"/>
        <v>108.65</v>
      </c>
      <c r="CQ37">
        <f t="shared" si="37"/>
        <v>54.33</v>
      </c>
      <c r="CR37">
        <f>(ROUND((ROUND(((ET37)*AV37*1),2)*BB37),2)+ROUND((ROUND(((AE37-(EU37))*AV37*1),2)*BS37),2))</f>
        <v>0</v>
      </c>
      <c r="CS37">
        <f t="shared" si="38"/>
        <v>0</v>
      </c>
      <c r="CT37">
        <f t="shared" si="39"/>
        <v>0</v>
      </c>
      <c r="CU37">
        <f t="shared" si="40"/>
        <v>0</v>
      </c>
      <c r="CV37">
        <f t="shared" si="41"/>
        <v>0</v>
      </c>
      <c r="CW37">
        <f t="shared" si="42"/>
        <v>0</v>
      </c>
      <c r="CX37">
        <f t="shared" si="43"/>
        <v>0</v>
      </c>
      <c r="CY37">
        <f t="shared" si="44"/>
        <v>0</v>
      </c>
      <c r="CZ37">
        <f t="shared" si="45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1010</v>
      </c>
      <c r="DV37" t="s">
        <v>76</v>
      </c>
      <c r="DW37" t="s">
        <v>76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59176762</v>
      </c>
      <c r="EF37">
        <v>200</v>
      </c>
      <c r="EG37" t="s">
        <v>68</v>
      </c>
      <c r="EH37">
        <v>0</v>
      </c>
      <c r="EI37" t="s">
        <v>3</v>
      </c>
      <c r="EJ37">
        <v>1</v>
      </c>
      <c r="EK37">
        <v>1617</v>
      </c>
      <c r="EL37" t="s">
        <v>69</v>
      </c>
      <c r="EM37" t="s">
        <v>70</v>
      </c>
      <c r="EO37" t="s">
        <v>3</v>
      </c>
      <c r="EQ37">
        <v>1024</v>
      </c>
      <c r="ER37">
        <v>3.9</v>
      </c>
      <c r="ES37">
        <v>3.9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FQ37">
        <v>0</v>
      </c>
      <c r="FR37">
        <f t="shared" si="46"/>
        <v>0</v>
      </c>
      <c r="FS37">
        <v>0</v>
      </c>
      <c r="FX37">
        <v>0</v>
      </c>
      <c r="FY37">
        <v>0</v>
      </c>
      <c r="GA37" t="s">
        <v>3</v>
      </c>
      <c r="GD37">
        <v>0</v>
      </c>
      <c r="GF37">
        <v>386319491</v>
      </c>
      <c r="GG37">
        <v>2</v>
      </c>
      <c r="GH37">
        <v>1</v>
      </c>
      <c r="GI37">
        <v>2</v>
      </c>
      <c r="GJ37">
        <v>0</v>
      </c>
      <c r="GK37">
        <f>ROUND(R37*(R12)/100,2)</f>
        <v>0</v>
      </c>
      <c r="GL37">
        <f t="shared" si="47"/>
        <v>0</v>
      </c>
      <c r="GM37">
        <f t="shared" si="48"/>
        <v>108.65</v>
      </c>
      <c r="GN37">
        <f t="shared" si="49"/>
        <v>108.65</v>
      </c>
      <c r="GO37">
        <f t="shared" si="50"/>
        <v>0</v>
      </c>
      <c r="GP37">
        <f t="shared" si="51"/>
        <v>0</v>
      </c>
      <c r="GR37">
        <v>0</v>
      </c>
      <c r="GS37">
        <v>3</v>
      </c>
      <c r="GT37">
        <v>0</v>
      </c>
      <c r="GU37" t="s">
        <v>3</v>
      </c>
      <c r="GV37">
        <f t="shared" si="52"/>
        <v>0</v>
      </c>
      <c r="GW37">
        <v>1</v>
      </c>
      <c r="GX37">
        <f t="shared" si="53"/>
        <v>0</v>
      </c>
      <c r="HA37">
        <v>0</v>
      </c>
      <c r="HB37">
        <v>0</v>
      </c>
      <c r="HC37">
        <f t="shared" si="54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17</v>
      </c>
      <c r="B38">
        <v>1</v>
      </c>
      <c r="E38" t="s">
        <v>79</v>
      </c>
      <c r="F38" t="s">
        <v>80</v>
      </c>
      <c r="G38" t="s">
        <v>81</v>
      </c>
      <c r="H38" t="s">
        <v>82</v>
      </c>
      <c r="I38">
        <v>8.8999999999999996E-2</v>
      </c>
      <c r="J38">
        <v>0</v>
      </c>
      <c r="K38">
        <v>8.8999999999999996E-2</v>
      </c>
      <c r="O38">
        <f t="shared" si="21"/>
        <v>6004.36</v>
      </c>
      <c r="P38">
        <f t="shared" si="22"/>
        <v>0</v>
      </c>
      <c r="Q38">
        <f>(ROUND((ROUND((((ET38*1.1))*AV38*I38),2)*BB38),2)+ROUND((ROUND(((AE38-((EU38*1.1)))*AV38*I38),2)*BS38),2))</f>
        <v>318.83999999999997</v>
      </c>
      <c r="R38">
        <f t="shared" si="23"/>
        <v>102.49</v>
      </c>
      <c r="S38">
        <f t="shared" si="24"/>
        <v>5685.52</v>
      </c>
      <c r="T38">
        <f t="shared" si="25"/>
        <v>0</v>
      </c>
      <c r="U38">
        <f t="shared" si="26"/>
        <v>15.444307505000001</v>
      </c>
      <c r="V38">
        <f t="shared" si="27"/>
        <v>0</v>
      </c>
      <c r="W38">
        <f t="shared" si="28"/>
        <v>0</v>
      </c>
      <c r="X38">
        <f t="shared" si="29"/>
        <v>5230.68</v>
      </c>
      <c r="Y38">
        <f t="shared" si="30"/>
        <v>2331.06</v>
      </c>
      <c r="AA38">
        <v>60229661</v>
      </c>
      <c r="AB38">
        <f t="shared" si="31"/>
        <v>2019.49</v>
      </c>
      <c r="AC38">
        <f t="shared" si="55"/>
        <v>0</v>
      </c>
      <c r="AD38">
        <f>ROUND(((((ET38*1.1))-((EU38*1.1)))+AE38),6)</f>
        <v>284.58100000000002</v>
      </c>
      <c r="AE38">
        <f>ROUND(((EU38*1.1)),6)</f>
        <v>31.228999999999999</v>
      </c>
      <c r="AF38">
        <f>ROUND(((EV38*1.1)),6)</f>
        <v>1734.9090000000001</v>
      </c>
      <c r="AG38">
        <f t="shared" si="33"/>
        <v>0</v>
      </c>
      <c r="AH38">
        <f>((EW38*1.1))</f>
        <v>162.63500000000002</v>
      </c>
      <c r="AI38">
        <f>((EX38*1.1))</f>
        <v>0</v>
      </c>
      <c r="AJ38">
        <f t="shared" si="35"/>
        <v>0</v>
      </c>
      <c r="AK38">
        <v>1835.9</v>
      </c>
      <c r="AL38">
        <v>0</v>
      </c>
      <c r="AM38">
        <v>258.70999999999998</v>
      </c>
      <c r="AN38">
        <v>28.39</v>
      </c>
      <c r="AO38">
        <v>1577.19</v>
      </c>
      <c r="AP38">
        <v>0</v>
      </c>
      <c r="AQ38">
        <v>147.85</v>
      </c>
      <c r="AR38">
        <v>0</v>
      </c>
      <c r="AS38">
        <v>0</v>
      </c>
      <c r="AT38">
        <v>92</v>
      </c>
      <c r="AU38">
        <v>41</v>
      </c>
      <c r="AV38">
        <v>1.0669999999999999</v>
      </c>
      <c r="AW38">
        <v>1.081</v>
      </c>
      <c r="AZ38">
        <v>1</v>
      </c>
      <c r="BA38">
        <v>34.51</v>
      </c>
      <c r="BB38">
        <v>11.8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83</v>
      </c>
      <c r="BM38">
        <v>2254</v>
      </c>
      <c r="BN38">
        <v>0</v>
      </c>
      <c r="BO38" t="s">
        <v>80</v>
      </c>
      <c r="BP38">
        <v>1</v>
      </c>
      <c r="BQ38">
        <v>30</v>
      </c>
      <c r="BR38">
        <v>0</v>
      </c>
      <c r="BS38">
        <v>34.51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92</v>
      </c>
      <c r="CA38">
        <v>41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484</v>
      </c>
      <c r="CO38">
        <v>0</v>
      </c>
      <c r="CP38">
        <f t="shared" si="36"/>
        <v>6004.3600000000006</v>
      </c>
      <c r="CQ38">
        <f t="shared" si="37"/>
        <v>0</v>
      </c>
      <c r="CR38">
        <f>(ROUND((ROUND((((ET38*1.1))*AV38*1),2)*BB38),2)+ROUND((ROUND(((AE38-((EU38*1.1)))*AV38*1),2)*BS38),2))</f>
        <v>3583.07</v>
      </c>
      <c r="CS38">
        <f t="shared" si="38"/>
        <v>1149.8699999999999</v>
      </c>
      <c r="CT38">
        <f t="shared" si="39"/>
        <v>63883.19</v>
      </c>
      <c r="CU38">
        <f t="shared" si="40"/>
        <v>0</v>
      </c>
      <c r="CV38">
        <f t="shared" si="41"/>
        <v>173.53154500000002</v>
      </c>
      <c r="CW38">
        <f t="shared" si="42"/>
        <v>0</v>
      </c>
      <c r="CX38">
        <f t="shared" si="43"/>
        <v>0</v>
      </c>
      <c r="CY38">
        <f t="shared" si="44"/>
        <v>5230.6784000000007</v>
      </c>
      <c r="CZ38">
        <f t="shared" si="45"/>
        <v>2331.0632000000001</v>
      </c>
      <c r="DC38" t="s">
        <v>3</v>
      </c>
      <c r="DD38" t="s">
        <v>3</v>
      </c>
      <c r="DE38" t="s">
        <v>29</v>
      </c>
      <c r="DF38" t="s">
        <v>29</v>
      </c>
      <c r="DG38" t="s">
        <v>29</v>
      </c>
      <c r="DH38" t="s">
        <v>3</v>
      </c>
      <c r="DI38" t="s">
        <v>29</v>
      </c>
      <c r="DJ38" t="s">
        <v>29</v>
      </c>
      <c r="DK38" t="s">
        <v>3</v>
      </c>
      <c r="DL38" t="s">
        <v>3</v>
      </c>
      <c r="DM38" t="s">
        <v>3</v>
      </c>
      <c r="DN38">
        <v>112</v>
      </c>
      <c r="DO38">
        <v>70</v>
      </c>
      <c r="DP38">
        <v>1.0669999999999999</v>
      </c>
      <c r="DQ38">
        <v>1.081</v>
      </c>
      <c r="DU38">
        <v>1013</v>
      </c>
      <c r="DV38" t="s">
        <v>82</v>
      </c>
      <c r="DW38" t="s">
        <v>82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59177441</v>
      </c>
      <c r="EF38">
        <v>30</v>
      </c>
      <c r="EG38" t="s">
        <v>23</v>
      </c>
      <c r="EH38">
        <v>0</v>
      </c>
      <c r="EI38" t="s">
        <v>3</v>
      </c>
      <c r="EJ38">
        <v>1</v>
      </c>
      <c r="EK38">
        <v>2254</v>
      </c>
      <c r="EL38" t="s">
        <v>84</v>
      </c>
      <c r="EM38" t="s">
        <v>85</v>
      </c>
      <c r="EO38" t="s">
        <v>32</v>
      </c>
      <c r="EQ38">
        <v>0</v>
      </c>
      <c r="ER38">
        <v>1835.9</v>
      </c>
      <c r="ES38">
        <v>0</v>
      </c>
      <c r="ET38">
        <v>258.70999999999998</v>
      </c>
      <c r="EU38">
        <v>28.39</v>
      </c>
      <c r="EV38">
        <v>1577.19</v>
      </c>
      <c r="EW38">
        <v>147.85</v>
      </c>
      <c r="EX38">
        <v>0</v>
      </c>
      <c r="EY38">
        <v>0</v>
      </c>
      <c r="FQ38">
        <v>0</v>
      </c>
      <c r="FR38">
        <f t="shared" si="46"/>
        <v>0</v>
      </c>
      <c r="FS38">
        <v>0</v>
      </c>
      <c r="FX38">
        <v>112</v>
      </c>
      <c r="FY38">
        <v>70</v>
      </c>
      <c r="GA38" t="s">
        <v>3</v>
      </c>
      <c r="GD38">
        <v>0</v>
      </c>
      <c r="GF38">
        <v>-1068329133</v>
      </c>
      <c r="GG38">
        <v>2</v>
      </c>
      <c r="GH38">
        <v>1</v>
      </c>
      <c r="GI38">
        <v>2</v>
      </c>
      <c r="GJ38">
        <v>0</v>
      </c>
      <c r="GK38">
        <f>ROUND(R38*(R12)/100,2)</f>
        <v>163.98</v>
      </c>
      <c r="GL38">
        <f t="shared" si="47"/>
        <v>0</v>
      </c>
      <c r="GM38">
        <f t="shared" si="48"/>
        <v>13730.08</v>
      </c>
      <c r="GN38">
        <f t="shared" si="49"/>
        <v>13730.08</v>
      </c>
      <c r="GO38">
        <f t="shared" si="50"/>
        <v>0</v>
      </c>
      <c r="GP38">
        <f t="shared" si="51"/>
        <v>0</v>
      </c>
      <c r="GR38">
        <v>0</v>
      </c>
      <c r="GS38">
        <v>3</v>
      </c>
      <c r="GT38">
        <v>0</v>
      </c>
      <c r="GU38" t="s">
        <v>3</v>
      </c>
      <c r="GV38">
        <f t="shared" si="52"/>
        <v>0</v>
      </c>
      <c r="GW38">
        <v>1</v>
      </c>
      <c r="GX38">
        <f t="shared" si="53"/>
        <v>0</v>
      </c>
      <c r="HA38">
        <v>0</v>
      </c>
      <c r="HB38">
        <v>0</v>
      </c>
      <c r="HC38">
        <f t="shared" si="54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17</v>
      </c>
      <c r="B39">
        <v>1</v>
      </c>
      <c r="E39" t="s">
        <v>86</v>
      </c>
      <c r="F39" t="s">
        <v>87</v>
      </c>
      <c r="G39" t="s">
        <v>88</v>
      </c>
      <c r="H39" t="s">
        <v>82</v>
      </c>
      <c r="I39">
        <v>0.44500000000000001</v>
      </c>
      <c r="J39">
        <v>0</v>
      </c>
      <c r="K39">
        <v>0.44500000000000001</v>
      </c>
      <c r="O39">
        <f t="shared" si="21"/>
        <v>22628.639999999999</v>
      </c>
      <c r="P39">
        <f t="shared" si="22"/>
        <v>0</v>
      </c>
      <c r="Q39">
        <f>(ROUND((ROUND((((ET39*1.1))*AV39*I39),2)*BB39),2)+ROUND((ROUND(((AE39-((EU39*1.1)))*AV39*I39),2)*BS39),2))</f>
        <v>1577.54</v>
      </c>
      <c r="R39">
        <f t="shared" si="23"/>
        <v>506.26</v>
      </c>
      <c r="S39">
        <f t="shared" si="24"/>
        <v>21051.1</v>
      </c>
      <c r="T39">
        <f t="shared" si="25"/>
        <v>0</v>
      </c>
      <c r="U39">
        <f t="shared" si="26"/>
        <v>56.303562700000001</v>
      </c>
      <c r="V39">
        <f t="shared" si="27"/>
        <v>0</v>
      </c>
      <c r="W39">
        <f t="shared" si="28"/>
        <v>0</v>
      </c>
      <c r="X39">
        <f t="shared" si="29"/>
        <v>19367.009999999998</v>
      </c>
      <c r="Y39">
        <f t="shared" si="30"/>
        <v>8630.9500000000007</v>
      </c>
      <c r="AA39">
        <v>60229661</v>
      </c>
      <c r="AB39">
        <f t="shared" si="31"/>
        <v>1566.279</v>
      </c>
      <c r="AC39">
        <f t="shared" si="55"/>
        <v>0</v>
      </c>
      <c r="AD39">
        <f>ROUND(((((ET39*1.1))-((EU39*1.1)))+AE39),6)</f>
        <v>281.56700000000001</v>
      </c>
      <c r="AE39">
        <f>ROUND(((EU39*1.1)),6)</f>
        <v>30.888000000000002</v>
      </c>
      <c r="AF39">
        <f>ROUND(((EV39*1.1)),6)</f>
        <v>1284.712</v>
      </c>
      <c r="AG39">
        <f t="shared" si="33"/>
        <v>0</v>
      </c>
      <c r="AH39">
        <f>((EW39*1.1))</f>
        <v>118.58000000000001</v>
      </c>
      <c r="AI39">
        <f>((EX39*1.1))</f>
        <v>0</v>
      </c>
      <c r="AJ39">
        <f t="shared" si="35"/>
        <v>0</v>
      </c>
      <c r="AK39">
        <v>1423.89</v>
      </c>
      <c r="AL39">
        <v>0</v>
      </c>
      <c r="AM39">
        <v>255.97</v>
      </c>
      <c r="AN39">
        <v>28.08</v>
      </c>
      <c r="AO39">
        <v>1167.92</v>
      </c>
      <c r="AP39">
        <v>0</v>
      </c>
      <c r="AQ39">
        <v>107.8</v>
      </c>
      <c r="AR39">
        <v>0</v>
      </c>
      <c r="AS39">
        <v>0</v>
      </c>
      <c r="AT39">
        <v>92</v>
      </c>
      <c r="AU39">
        <v>41</v>
      </c>
      <c r="AV39">
        <v>1.0669999999999999</v>
      </c>
      <c r="AW39">
        <v>1.081</v>
      </c>
      <c r="AZ39">
        <v>1</v>
      </c>
      <c r="BA39">
        <v>34.51</v>
      </c>
      <c r="BB39">
        <v>11.8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89</v>
      </c>
      <c r="BM39">
        <v>2254</v>
      </c>
      <c r="BN39">
        <v>0</v>
      </c>
      <c r="BO39" t="s">
        <v>87</v>
      </c>
      <c r="BP39">
        <v>1</v>
      </c>
      <c r="BQ39">
        <v>30</v>
      </c>
      <c r="BR39">
        <v>0</v>
      </c>
      <c r="BS39">
        <v>34.51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92</v>
      </c>
      <c r="CA39">
        <v>41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6"/>
        <v>22628.639999999999</v>
      </c>
      <c r="CQ39">
        <f t="shared" si="37"/>
        <v>0</v>
      </c>
      <c r="CR39">
        <f>(ROUND((ROUND((((ET39*1.1))*AV39*1),2)*BB39),2)+ROUND((ROUND(((AE39-((EU39*1.1)))*AV39*1),2)*BS39),2))</f>
        <v>3545.07</v>
      </c>
      <c r="CS39">
        <f t="shared" si="38"/>
        <v>1137.45</v>
      </c>
      <c r="CT39">
        <f t="shared" si="39"/>
        <v>47305.96</v>
      </c>
      <c r="CU39">
        <f t="shared" si="40"/>
        <v>0</v>
      </c>
      <c r="CV39">
        <f t="shared" si="41"/>
        <v>126.52486</v>
      </c>
      <c r="CW39">
        <f t="shared" si="42"/>
        <v>0</v>
      </c>
      <c r="CX39">
        <f t="shared" si="43"/>
        <v>0</v>
      </c>
      <c r="CY39">
        <f t="shared" si="44"/>
        <v>19367.011999999999</v>
      </c>
      <c r="CZ39">
        <f t="shared" si="45"/>
        <v>8630.9509999999991</v>
      </c>
      <c r="DC39" t="s">
        <v>3</v>
      </c>
      <c r="DD39" t="s">
        <v>3</v>
      </c>
      <c r="DE39" t="s">
        <v>90</v>
      </c>
      <c r="DF39" t="s">
        <v>90</v>
      </c>
      <c r="DG39" t="s">
        <v>90</v>
      </c>
      <c r="DH39" t="s">
        <v>3</v>
      </c>
      <c r="DI39" t="s">
        <v>90</v>
      </c>
      <c r="DJ39" t="s">
        <v>90</v>
      </c>
      <c r="DK39" t="s">
        <v>3</v>
      </c>
      <c r="DL39" t="s">
        <v>3</v>
      </c>
      <c r="DM39" t="s">
        <v>3</v>
      </c>
      <c r="DN39">
        <v>112</v>
      </c>
      <c r="DO39">
        <v>70</v>
      </c>
      <c r="DP39">
        <v>1.0669999999999999</v>
      </c>
      <c r="DQ39">
        <v>1.081</v>
      </c>
      <c r="DU39">
        <v>1013</v>
      </c>
      <c r="DV39" t="s">
        <v>82</v>
      </c>
      <c r="DW39" t="s">
        <v>82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59177441</v>
      </c>
      <c r="EF39">
        <v>30</v>
      </c>
      <c r="EG39" t="s">
        <v>23</v>
      </c>
      <c r="EH39">
        <v>0</v>
      </c>
      <c r="EI39" t="s">
        <v>3</v>
      </c>
      <c r="EJ39">
        <v>1</v>
      </c>
      <c r="EK39">
        <v>2254</v>
      </c>
      <c r="EL39" t="s">
        <v>84</v>
      </c>
      <c r="EM39" t="s">
        <v>85</v>
      </c>
      <c r="EO39" t="s">
        <v>3</v>
      </c>
      <c r="EQ39">
        <v>0</v>
      </c>
      <c r="ER39">
        <v>1423.89</v>
      </c>
      <c r="ES39">
        <v>0</v>
      </c>
      <c r="ET39">
        <v>255.97</v>
      </c>
      <c r="EU39">
        <v>28.08</v>
      </c>
      <c r="EV39">
        <v>1167.92</v>
      </c>
      <c r="EW39">
        <v>107.8</v>
      </c>
      <c r="EX39">
        <v>0</v>
      </c>
      <c r="EY39">
        <v>0</v>
      </c>
      <c r="FQ39">
        <v>0</v>
      </c>
      <c r="FR39">
        <f t="shared" si="46"/>
        <v>0</v>
      </c>
      <c r="FS39">
        <v>0</v>
      </c>
      <c r="FX39">
        <v>112</v>
      </c>
      <c r="FY39">
        <v>70</v>
      </c>
      <c r="GA39" t="s">
        <v>3</v>
      </c>
      <c r="GD39">
        <v>0</v>
      </c>
      <c r="GF39">
        <v>-654616270</v>
      </c>
      <c r="GG39">
        <v>2</v>
      </c>
      <c r="GH39">
        <v>1</v>
      </c>
      <c r="GI39">
        <v>2</v>
      </c>
      <c r="GJ39">
        <v>0</v>
      </c>
      <c r="GK39">
        <f>ROUND(R39*(R12)/100,2)</f>
        <v>810.02</v>
      </c>
      <c r="GL39">
        <f t="shared" si="47"/>
        <v>0</v>
      </c>
      <c r="GM39">
        <f t="shared" si="48"/>
        <v>51436.62</v>
      </c>
      <c r="GN39">
        <f t="shared" si="49"/>
        <v>51436.62</v>
      </c>
      <c r="GO39">
        <f t="shared" si="50"/>
        <v>0</v>
      </c>
      <c r="GP39">
        <f t="shared" si="51"/>
        <v>0</v>
      </c>
      <c r="GR39">
        <v>0</v>
      </c>
      <c r="GS39">
        <v>3</v>
      </c>
      <c r="GT39">
        <v>0</v>
      </c>
      <c r="GU39" t="s">
        <v>3</v>
      </c>
      <c r="GV39">
        <f t="shared" si="52"/>
        <v>0</v>
      </c>
      <c r="GW39">
        <v>1</v>
      </c>
      <c r="GX39">
        <f t="shared" si="53"/>
        <v>0</v>
      </c>
      <c r="HA39">
        <v>0</v>
      </c>
      <c r="HB39">
        <v>0</v>
      </c>
      <c r="HC39">
        <f t="shared" si="54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">
      <c r="A40">
        <v>17</v>
      </c>
      <c r="B40">
        <v>1</v>
      </c>
      <c r="E40" t="s">
        <v>91</v>
      </c>
      <c r="F40" t="s">
        <v>92</v>
      </c>
      <c r="G40" t="s">
        <v>93</v>
      </c>
      <c r="H40" t="s">
        <v>66</v>
      </c>
      <c r="I40">
        <f>ROUND(89+445,9)</f>
        <v>534</v>
      </c>
      <c r="J40">
        <v>0</v>
      </c>
      <c r="K40">
        <f>ROUND(89+445,9)</f>
        <v>534</v>
      </c>
      <c r="O40">
        <f t="shared" si="21"/>
        <v>626375.69999999995</v>
      </c>
      <c r="P40">
        <f t="shared" si="22"/>
        <v>626375.69999999995</v>
      </c>
      <c r="Q40">
        <f>(ROUND((ROUND(((ET40)*AV40*I40),2)*BB40),2)+ROUND((ROUND(((AE40-(EU40))*AV40*I40),2)*BS40),2))</f>
        <v>0</v>
      </c>
      <c r="R40">
        <f t="shared" si="23"/>
        <v>0</v>
      </c>
      <c r="S40">
        <f t="shared" si="24"/>
        <v>0</v>
      </c>
      <c r="T40">
        <f t="shared" si="25"/>
        <v>0</v>
      </c>
      <c r="U40">
        <f t="shared" si="26"/>
        <v>0</v>
      </c>
      <c r="V40">
        <f t="shared" si="27"/>
        <v>0</v>
      </c>
      <c r="W40">
        <f t="shared" si="28"/>
        <v>0</v>
      </c>
      <c r="X40">
        <f t="shared" si="29"/>
        <v>0</v>
      </c>
      <c r="Y40">
        <f t="shared" si="30"/>
        <v>0</v>
      </c>
      <c r="AA40">
        <v>60229661</v>
      </c>
      <c r="AB40">
        <f t="shared" si="31"/>
        <v>120.43</v>
      </c>
      <c r="AC40">
        <f t="shared" si="55"/>
        <v>120.43</v>
      </c>
      <c r="AD40">
        <f>ROUND((((ET40)-(EU40))+AE40),6)</f>
        <v>0</v>
      </c>
      <c r="AE40">
        <f t="shared" ref="AE40:AF42" si="58">ROUND((EU40),6)</f>
        <v>0</v>
      </c>
      <c r="AF40">
        <f t="shared" si="58"/>
        <v>0</v>
      </c>
      <c r="AG40">
        <f t="shared" si="33"/>
        <v>0</v>
      </c>
      <c r="AH40">
        <f t="shared" ref="AH40:AI42" si="59">(EW40)</f>
        <v>0</v>
      </c>
      <c r="AI40">
        <f t="shared" si="59"/>
        <v>0</v>
      </c>
      <c r="AJ40">
        <f t="shared" si="35"/>
        <v>0</v>
      </c>
      <c r="AK40">
        <v>120.42999999999999</v>
      </c>
      <c r="AL40">
        <v>120.42999999999999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9.74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3</v>
      </c>
      <c r="BM40">
        <v>400002</v>
      </c>
      <c r="BN40">
        <v>0</v>
      </c>
      <c r="BO40" t="s">
        <v>3</v>
      </c>
      <c r="BP40">
        <v>0</v>
      </c>
      <c r="BQ40">
        <v>202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0</v>
      </c>
      <c r="CA40">
        <v>0</v>
      </c>
      <c r="CB40" t="s">
        <v>3</v>
      </c>
      <c r="CE40">
        <v>30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36"/>
        <v>626375.69999999995</v>
      </c>
      <c r="CQ40">
        <f t="shared" si="37"/>
        <v>1172.99</v>
      </c>
      <c r="CR40">
        <f>(ROUND((ROUND(((ET40)*AV40*1),2)*BB40),2)+ROUND((ROUND(((AE40-(EU40))*AV40*1),2)*BS40),2))</f>
        <v>0</v>
      </c>
      <c r="CS40">
        <f t="shared" si="38"/>
        <v>0</v>
      </c>
      <c r="CT40">
        <f t="shared" si="39"/>
        <v>0</v>
      </c>
      <c r="CU40">
        <f t="shared" si="40"/>
        <v>0</v>
      </c>
      <c r="CV40">
        <f t="shared" si="41"/>
        <v>0</v>
      </c>
      <c r="CW40">
        <f t="shared" si="42"/>
        <v>0</v>
      </c>
      <c r="CX40">
        <f t="shared" si="43"/>
        <v>0</v>
      </c>
      <c r="CY40">
        <f t="shared" si="44"/>
        <v>0</v>
      </c>
      <c r="CZ40">
        <f t="shared" si="45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1003</v>
      </c>
      <c r="DV40" t="s">
        <v>66</v>
      </c>
      <c r="DW40" t="s">
        <v>66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59177112</v>
      </c>
      <c r="EF40">
        <v>202</v>
      </c>
      <c r="EG40" t="s">
        <v>94</v>
      </c>
      <c r="EH40">
        <v>0</v>
      </c>
      <c r="EI40" t="s">
        <v>3</v>
      </c>
      <c r="EJ40">
        <v>1</v>
      </c>
      <c r="EK40">
        <v>400002</v>
      </c>
      <c r="EL40" t="s">
        <v>95</v>
      </c>
      <c r="EM40" t="s">
        <v>94</v>
      </c>
      <c r="EO40" t="s">
        <v>3</v>
      </c>
      <c r="EQ40">
        <v>0</v>
      </c>
      <c r="ER40">
        <v>120.42999999999999</v>
      </c>
      <c r="ES40">
        <v>120.42999999999999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5</v>
      </c>
      <c r="FC40">
        <v>0</v>
      </c>
      <c r="FD40">
        <v>18</v>
      </c>
      <c r="FF40">
        <v>1150</v>
      </c>
      <c r="FQ40">
        <v>0</v>
      </c>
      <c r="FR40">
        <f t="shared" si="46"/>
        <v>0</v>
      </c>
      <c r="FS40">
        <v>0</v>
      </c>
      <c r="FX40">
        <v>0</v>
      </c>
      <c r="FY40">
        <v>0</v>
      </c>
      <c r="GA40" t="s">
        <v>96</v>
      </c>
      <c r="GD40">
        <v>0</v>
      </c>
      <c r="GF40">
        <v>-396163915</v>
      </c>
      <c r="GG40">
        <v>2</v>
      </c>
      <c r="GH40">
        <v>3</v>
      </c>
      <c r="GI40">
        <v>3</v>
      </c>
      <c r="GJ40">
        <v>0</v>
      </c>
      <c r="GK40">
        <f>ROUND(R40*(R12)/100,2)</f>
        <v>0</v>
      </c>
      <c r="GL40">
        <f t="shared" si="47"/>
        <v>0</v>
      </c>
      <c r="GM40">
        <f t="shared" si="48"/>
        <v>626375.69999999995</v>
      </c>
      <c r="GN40">
        <f t="shared" si="49"/>
        <v>626375.69999999995</v>
      </c>
      <c r="GO40">
        <f t="shared" si="50"/>
        <v>0</v>
      </c>
      <c r="GP40">
        <f t="shared" si="51"/>
        <v>0</v>
      </c>
      <c r="GR40">
        <v>1</v>
      </c>
      <c r="GS40">
        <v>1</v>
      </c>
      <c r="GT40">
        <v>0</v>
      </c>
      <c r="GU40" t="s">
        <v>3</v>
      </c>
      <c r="GV40">
        <f t="shared" si="52"/>
        <v>0</v>
      </c>
      <c r="GW40">
        <v>1</v>
      </c>
      <c r="GX40">
        <f t="shared" si="53"/>
        <v>0</v>
      </c>
      <c r="HA40">
        <v>0</v>
      </c>
      <c r="HB40">
        <v>0</v>
      </c>
      <c r="HC40">
        <f t="shared" si="54"/>
        <v>0</v>
      </c>
      <c r="HE40" t="s">
        <v>97</v>
      </c>
      <c r="HF40" t="s">
        <v>33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1" spans="1:245" x14ac:dyDescent="0.2">
      <c r="A41">
        <v>17</v>
      </c>
      <c r="B41">
        <v>1</v>
      </c>
      <c r="E41" t="s">
        <v>98</v>
      </c>
      <c r="F41" t="s">
        <v>78</v>
      </c>
      <c r="G41" t="s">
        <v>75</v>
      </c>
      <c r="H41" t="s">
        <v>76</v>
      </c>
      <c r="I41">
        <f>ROUND(5*2*2,9)</f>
        <v>20</v>
      </c>
      <c r="J41">
        <v>0</v>
      </c>
      <c r="K41">
        <f>ROUND(5*2*2,9)</f>
        <v>20</v>
      </c>
      <c r="O41">
        <f t="shared" si="21"/>
        <v>1086.54</v>
      </c>
      <c r="P41">
        <f t="shared" si="22"/>
        <v>1086.54</v>
      </c>
      <c r="Q41">
        <f>(ROUND((ROUND(((ET41)*AV41*I41),2)*BB41),2)+ROUND((ROUND(((AE41-(EU41))*AV41*I41),2)*BS41),2))</f>
        <v>0</v>
      </c>
      <c r="R41">
        <f t="shared" si="23"/>
        <v>0</v>
      </c>
      <c r="S41">
        <f t="shared" si="24"/>
        <v>0</v>
      </c>
      <c r="T41">
        <f t="shared" si="25"/>
        <v>0</v>
      </c>
      <c r="U41">
        <f t="shared" si="26"/>
        <v>0</v>
      </c>
      <c r="V41">
        <f t="shared" si="27"/>
        <v>0</v>
      </c>
      <c r="W41">
        <f t="shared" si="28"/>
        <v>0</v>
      </c>
      <c r="X41">
        <f t="shared" si="29"/>
        <v>0</v>
      </c>
      <c r="Y41">
        <f t="shared" si="30"/>
        <v>0</v>
      </c>
      <c r="AA41">
        <v>60229661</v>
      </c>
      <c r="AB41">
        <f t="shared" si="31"/>
        <v>3.9</v>
      </c>
      <c r="AC41">
        <f t="shared" si="55"/>
        <v>3.9</v>
      </c>
      <c r="AD41">
        <f>ROUND((((ET41)-(EU41))+AE41),6)</f>
        <v>0</v>
      </c>
      <c r="AE41">
        <f t="shared" si="58"/>
        <v>0</v>
      </c>
      <c r="AF41">
        <f t="shared" si="58"/>
        <v>0</v>
      </c>
      <c r="AG41">
        <f t="shared" si="33"/>
        <v>0</v>
      </c>
      <c r="AH41">
        <f t="shared" si="59"/>
        <v>0</v>
      </c>
      <c r="AI41">
        <f t="shared" si="59"/>
        <v>0</v>
      </c>
      <c r="AJ41">
        <f t="shared" si="35"/>
        <v>0</v>
      </c>
      <c r="AK41">
        <v>3.9</v>
      </c>
      <c r="AL41">
        <v>3.9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13.93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77</v>
      </c>
      <c r="BM41">
        <v>1617</v>
      </c>
      <c r="BN41">
        <v>0</v>
      </c>
      <c r="BO41" t="s">
        <v>78</v>
      </c>
      <c r="BP41">
        <v>1</v>
      </c>
      <c r="BQ41">
        <v>200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6"/>
        <v>1086.54</v>
      </c>
      <c r="CQ41">
        <f t="shared" si="37"/>
        <v>54.33</v>
      </c>
      <c r="CR41">
        <f>(ROUND((ROUND(((ET41)*AV41*1),2)*BB41),2)+ROUND((ROUND(((AE41-(EU41))*AV41*1),2)*BS41),2))</f>
        <v>0</v>
      </c>
      <c r="CS41">
        <f t="shared" si="38"/>
        <v>0</v>
      </c>
      <c r="CT41">
        <f t="shared" si="39"/>
        <v>0</v>
      </c>
      <c r="CU41">
        <f t="shared" si="40"/>
        <v>0</v>
      </c>
      <c r="CV41">
        <f t="shared" si="41"/>
        <v>0</v>
      </c>
      <c r="CW41">
        <f t="shared" si="42"/>
        <v>0</v>
      </c>
      <c r="CX41">
        <f t="shared" si="43"/>
        <v>0</v>
      </c>
      <c r="CY41">
        <f t="shared" si="44"/>
        <v>0</v>
      </c>
      <c r="CZ41">
        <f t="shared" si="45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1010</v>
      </c>
      <c r="DV41" t="s">
        <v>76</v>
      </c>
      <c r="DW41" t="s">
        <v>76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59176762</v>
      </c>
      <c r="EF41">
        <v>200</v>
      </c>
      <c r="EG41" t="s">
        <v>68</v>
      </c>
      <c r="EH41">
        <v>0</v>
      </c>
      <c r="EI41" t="s">
        <v>3</v>
      </c>
      <c r="EJ41">
        <v>1</v>
      </c>
      <c r="EK41">
        <v>1617</v>
      </c>
      <c r="EL41" t="s">
        <v>69</v>
      </c>
      <c r="EM41" t="s">
        <v>70</v>
      </c>
      <c r="EO41" t="s">
        <v>3</v>
      </c>
      <c r="EQ41">
        <v>0</v>
      </c>
      <c r="ER41">
        <v>3.9</v>
      </c>
      <c r="ES41">
        <v>3.9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FQ41">
        <v>0</v>
      </c>
      <c r="FR41">
        <f t="shared" si="46"/>
        <v>0</v>
      </c>
      <c r="FS41">
        <v>0</v>
      </c>
      <c r="FX41">
        <v>0</v>
      </c>
      <c r="FY41">
        <v>0</v>
      </c>
      <c r="GA41" t="s">
        <v>3</v>
      </c>
      <c r="GD41">
        <v>0</v>
      </c>
      <c r="GF41">
        <v>2014984288</v>
      </c>
      <c r="GG41">
        <v>2</v>
      </c>
      <c r="GH41">
        <v>1</v>
      </c>
      <c r="GI41">
        <v>2</v>
      </c>
      <c r="GJ41">
        <v>0</v>
      </c>
      <c r="GK41">
        <f>ROUND(R41*(R12)/100,2)</f>
        <v>0</v>
      </c>
      <c r="GL41">
        <f t="shared" si="47"/>
        <v>0</v>
      </c>
      <c r="GM41">
        <f t="shared" si="48"/>
        <v>1086.54</v>
      </c>
      <c r="GN41">
        <f t="shared" si="49"/>
        <v>1086.54</v>
      </c>
      <c r="GO41">
        <f t="shared" si="50"/>
        <v>0</v>
      </c>
      <c r="GP41">
        <f t="shared" si="51"/>
        <v>0</v>
      </c>
      <c r="GR41">
        <v>0</v>
      </c>
      <c r="GS41">
        <v>3</v>
      </c>
      <c r="GT41">
        <v>0</v>
      </c>
      <c r="GU41" t="s">
        <v>3</v>
      </c>
      <c r="GV41">
        <f t="shared" si="52"/>
        <v>0</v>
      </c>
      <c r="GW41">
        <v>1</v>
      </c>
      <c r="GX41">
        <f t="shared" si="53"/>
        <v>0</v>
      </c>
      <c r="HA41">
        <v>0</v>
      </c>
      <c r="HB41">
        <v>0</v>
      </c>
      <c r="HC41">
        <f t="shared" si="54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45" x14ac:dyDescent="0.2">
      <c r="A42">
        <v>17</v>
      </c>
      <c r="B42">
        <v>1</v>
      </c>
      <c r="E42" t="s">
        <v>99</v>
      </c>
      <c r="F42" t="s">
        <v>100</v>
      </c>
      <c r="G42" t="s">
        <v>101</v>
      </c>
      <c r="H42" t="s">
        <v>102</v>
      </c>
      <c r="I42">
        <f>ROUND(33.26*1.1,9)</f>
        <v>36.585999999999999</v>
      </c>
      <c r="J42">
        <v>0</v>
      </c>
      <c r="K42">
        <f>ROUND(33.26*1.1,9)</f>
        <v>36.585999999999999</v>
      </c>
      <c r="O42">
        <f t="shared" si="21"/>
        <v>29538.52</v>
      </c>
      <c r="P42">
        <f t="shared" si="22"/>
        <v>29538.52</v>
      </c>
      <c r="Q42">
        <f>(ROUND((ROUND(((ET42)*AV42*I42),2)*BB42),2)+ROUND((ROUND(((AE42-(EU42))*AV42*I42),2)*BS42),2))</f>
        <v>0</v>
      </c>
      <c r="R42">
        <f t="shared" si="23"/>
        <v>0</v>
      </c>
      <c r="S42">
        <f t="shared" si="24"/>
        <v>0</v>
      </c>
      <c r="T42">
        <f t="shared" si="25"/>
        <v>0</v>
      </c>
      <c r="U42">
        <f t="shared" si="26"/>
        <v>0</v>
      </c>
      <c r="V42">
        <f t="shared" si="27"/>
        <v>0</v>
      </c>
      <c r="W42">
        <f t="shared" si="28"/>
        <v>0</v>
      </c>
      <c r="X42">
        <f t="shared" si="29"/>
        <v>0</v>
      </c>
      <c r="Y42">
        <f t="shared" si="30"/>
        <v>0</v>
      </c>
      <c r="AA42">
        <v>60229661</v>
      </c>
      <c r="AB42">
        <f t="shared" si="31"/>
        <v>104.99</v>
      </c>
      <c r="AC42">
        <f t="shared" si="55"/>
        <v>104.99</v>
      </c>
      <c r="AD42">
        <f>ROUND((((ET42)-(EU42))+AE42),6)</f>
        <v>0</v>
      </c>
      <c r="AE42">
        <f t="shared" si="58"/>
        <v>0</v>
      </c>
      <c r="AF42">
        <f t="shared" si="58"/>
        <v>0</v>
      </c>
      <c r="AG42">
        <f t="shared" si="33"/>
        <v>0</v>
      </c>
      <c r="AH42">
        <f t="shared" si="59"/>
        <v>0</v>
      </c>
      <c r="AI42">
        <f t="shared" si="59"/>
        <v>0</v>
      </c>
      <c r="AJ42">
        <f t="shared" si="35"/>
        <v>0</v>
      </c>
      <c r="AK42">
        <v>104.99</v>
      </c>
      <c r="AL42">
        <v>104.99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7.69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103</v>
      </c>
      <c r="BM42">
        <v>1617</v>
      </c>
      <c r="BN42">
        <v>0</v>
      </c>
      <c r="BO42" t="s">
        <v>100</v>
      </c>
      <c r="BP42">
        <v>1</v>
      </c>
      <c r="BQ42">
        <v>200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0</v>
      </c>
      <c r="CA42">
        <v>0</v>
      </c>
      <c r="CB42" t="s">
        <v>3</v>
      </c>
      <c r="CE42">
        <v>30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36"/>
        <v>29538.52</v>
      </c>
      <c r="CQ42">
        <f t="shared" si="37"/>
        <v>807.37</v>
      </c>
      <c r="CR42">
        <f>(ROUND((ROUND(((ET42)*AV42*1),2)*BB42),2)+ROUND((ROUND(((AE42-(EU42))*AV42*1),2)*BS42),2))</f>
        <v>0</v>
      </c>
      <c r="CS42">
        <f t="shared" si="38"/>
        <v>0</v>
      </c>
      <c r="CT42">
        <f t="shared" si="39"/>
        <v>0</v>
      </c>
      <c r="CU42">
        <f t="shared" si="40"/>
        <v>0</v>
      </c>
      <c r="CV42">
        <f t="shared" si="41"/>
        <v>0</v>
      </c>
      <c r="CW42">
        <f t="shared" si="42"/>
        <v>0</v>
      </c>
      <c r="CX42">
        <f t="shared" si="43"/>
        <v>0</v>
      </c>
      <c r="CY42">
        <f t="shared" si="44"/>
        <v>0</v>
      </c>
      <c r="CZ42">
        <f t="shared" si="45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1007</v>
      </c>
      <c r="DV42" t="s">
        <v>102</v>
      </c>
      <c r="DW42" t="s">
        <v>102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59176762</v>
      </c>
      <c r="EF42">
        <v>200</v>
      </c>
      <c r="EG42" t="s">
        <v>68</v>
      </c>
      <c r="EH42">
        <v>0</v>
      </c>
      <c r="EI42" t="s">
        <v>3</v>
      </c>
      <c r="EJ42">
        <v>1</v>
      </c>
      <c r="EK42">
        <v>1617</v>
      </c>
      <c r="EL42" t="s">
        <v>69</v>
      </c>
      <c r="EM42" t="s">
        <v>70</v>
      </c>
      <c r="EO42" t="s">
        <v>3</v>
      </c>
      <c r="EQ42">
        <v>0</v>
      </c>
      <c r="ER42">
        <v>104.99</v>
      </c>
      <c r="ES42">
        <v>104.99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FQ42">
        <v>0</v>
      </c>
      <c r="FR42">
        <f t="shared" si="46"/>
        <v>0</v>
      </c>
      <c r="FS42">
        <v>0</v>
      </c>
      <c r="FX42">
        <v>0</v>
      </c>
      <c r="FY42">
        <v>0</v>
      </c>
      <c r="GA42" t="s">
        <v>3</v>
      </c>
      <c r="GD42">
        <v>0</v>
      </c>
      <c r="GF42">
        <v>-449487181</v>
      </c>
      <c r="GG42">
        <v>2</v>
      </c>
      <c r="GH42">
        <v>1</v>
      </c>
      <c r="GI42">
        <v>2</v>
      </c>
      <c r="GJ42">
        <v>0</v>
      </c>
      <c r="GK42">
        <f>ROUND(R42*(R12)/100,2)</f>
        <v>0</v>
      </c>
      <c r="GL42">
        <f t="shared" si="47"/>
        <v>0</v>
      </c>
      <c r="GM42">
        <f t="shared" si="48"/>
        <v>29538.52</v>
      </c>
      <c r="GN42">
        <f t="shared" si="49"/>
        <v>29538.52</v>
      </c>
      <c r="GO42">
        <f t="shared" si="50"/>
        <v>0</v>
      </c>
      <c r="GP42">
        <f t="shared" si="51"/>
        <v>0</v>
      </c>
      <c r="GR42">
        <v>0</v>
      </c>
      <c r="GS42">
        <v>3</v>
      </c>
      <c r="GT42">
        <v>0</v>
      </c>
      <c r="GU42" t="s">
        <v>3</v>
      </c>
      <c r="GV42">
        <f t="shared" si="52"/>
        <v>0</v>
      </c>
      <c r="GW42">
        <v>1</v>
      </c>
      <c r="GX42">
        <f t="shared" si="53"/>
        <v>0</v>
      </c>
      <c r="HA42">
        <v>0</v>
      </c>
      <c r="HB42">
        <v>0</v>
      </c>
      <c r="HC42">
        <f t="shared" si="54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3" spans="1:245" x14ac:dyDescent="0.2">
      <c r="A43">
        <v>17</v>
      </c>
      <c r="B43">
        <v>1</v>
      </c>
      <c r="E43" t="s">
        <v>104</v>
      </c>
      <c r="F43" t="s">
        <v>105</v>
      </c>
      <c r="G43" t="s">
        <v>106</v>
      </c>
      <c r="H43" t="s">
        <v>107</v>
      </c>
      <c r="I43">
        <f>ROUND(6*4+6*1,9)</f>
        <v>30</v>
      </c>
      <c r="J43">
        <v>0</v>
      </c>
      <c r="K43">
        <f>ROUND(6*4+6*1,9)</f>
        <v>30</v>
      </c>
      <c r="O43">
        <f t="shared" si="21"/>
        <v>21603</v>
      </c>
      <c r="P43">
        <f t="shared" si="22"/>
        <v>2881.47</v>
      </c>
      <c r="Q43">
        <f>(ROUND((ROUND((((ET43*1.1))*AV43*I43),2)*BB43),2)+ROUND((ROUND(((AE43-((EU43*1.1)))*AV43*I43),2)*BS43),2))</f>
        <v>701.1</v>
      </c>
      <c r="R43">
        <f t="shared" si="23"/>
        <v>0</v>
      </c>
      <c r="S43">
        <f t="shared" si="24"/>
        <v>18020.43</v>
      </c>
      <c r="T43">
        <f t="shared" si="25"/>
        <v>0</v>
      </c>
      <c r="U43">
        <f t="shared" si="26"/>
        <v>40.492649999999998</v>
      </c>
      <c r="V43">
        <f t="shared" si="27"/>
        <v>0</v>
      </c>
      <c r="W43">
        <f t="shared" si="28"/>
        <v>0</v>
      </c>
      <c r="X43">
        <f t="shared" si="29"/>
        <v>19642.27</v>
      </c>
      <c r="Y43">
        <f t="shared" si="30"/>
        <v>9731.0300000000007</v>
      </c>
      <c r="AA43">
        <v>60229661</v>
      </c>
      <c r="AB43">
        <f t="shared" si="31"/>
        <v>19.698</v>
      </c>
      <c r="AC43">
        <f t="shared" si="55"/>
        <v>0.91</v>
      </c>
      <c r="AD43">
        <f>ROUND(((((ET43*1.1))-((EU43*1.1)))+AE43),6)</f>
        <v>2.4750000000000001</v>
      </c>
      <c r="AE43">
        <f t="shared" ref="AE43:AF45" si="60">ROUND(((EU43*1.1)),6)</f>
        <v>0</v>
      </c>
      <c r="AF43">
        <f t="shared" si="60"/>
        <v>16.312999999999999</v>
      </c>
      <c r="AG43">
        <f t="shared" si="33"/>
        <v>0</v>
      </c>
      <c r="AH43">
        <f t="shared" ref="AH43:AI45" si="61">((EW43*1.1))</f>
        <v>1.2649999999999999</v>
      </c>
      <c r="AI43">
        <f t="shared" si="61"/>
        <v>0</v>
      </c>
      <c r="AJ43">
        <f t="shared" si="35"/>
        <v>0</v>
      </c>
      <c r="AK43">
        <v>17.989999999999998</v>
      </c>
      <c r="AL43">
        <v>0.91</v>
      </c>
      <c r="AM43">
        <v>2.25</v>
      </c>
      <c r="AN43">
        <v>0</v>
      </c>
      <c r="AO43">
        <v>14.83</v>
      </c>
      <c r="AP43">
        <v>0</v>
      </c>
      <c r="AQ43">
        <v>1.1499999999999999</v>
      </c>
      <c r="AR43">
        <v>0</v>
      </c>
      <c r="AS43">
        <v>0</v>
      </c>
      <c r="AT43">
        <v>109</v>
      </c>
      <c r="AU43">
        <v>54</v>
      </c>
      <c r="AV43">
        <v>1.0669999999999999</v>
      </c>
      <c r="AW43">
        <v>1.0029999999999999</v>
      </c>
      <c r="AZ43">
        <v>1</v>
      </c>
      <c r="BA43">
        <v>34.51</v>
      </c>
      <c r="BB43">
        <v>8.85</v>
      </c>
      <c r="BC43">
        <v>105.24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108</v>
      </c>
      <c r="BM43">
        <v>2167</v>
      </c>
      <c r="BN43">
        <v>0</v>
      </c>
      <c r="BO43" t="s">
        <v>105</v>
      </c>
      <c r="BP43">
        <v>1</v>
      </c>
      <c r="BQ43">
        <v>30</v>
      </c>
      <c r="BR43">
        <v>0</v>
      </c>
      <c r="BS43">
        <v>34.51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109</v>
      </c>
      <c r="CA43">
        <v>54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36"/>
        <v>21603</v>
      </c>
      <c r="CQ43">
        <f t="shared" si="37"/>
        <v>95.77</v>
      </c>
      <c r="CR43">
        <f>(ROUND((ROUND((((ET43*1.1))*AV43*1),2)*BB43),2)+ROUND((ROUND(((AE43-((EU43*1.1)))*AV43*1),2)*BS43),2))</f>
        <v>23.36</v>
      </c>
      <c r="CS43">
        <f t="shared" si="38"/>
        <v>0</v>
      </c>
      <c r="CT43">
        <f t="shared" si="39"/>
        <v>600.82000000000005</v>
      </c>
      <c r="CU43">
        <f t="shared" si="40"/>
        <v>0</v>
      </c>
      <c r="CV43">
        <f t="shared" si="41"/>
        <v>1.3497549999999998</v>
      </c>
      <c r="CW43">
        <f t="shared" si="42"/>
        <v>0</v>
      </c>
      <c r="CX43">
        <f t="shared" si="43"/>
        <v>0</v>
      </c>
      <c r="CY43">
        <f t="shared" si="44"/>
        <v>19642.268700000001</v>
      </c>
      <c r="CZ43">
        <f t="shared" si="45"/>
        <v>9731.0322000000015</v>
      </c>
      <c r="DC43" t="s">
        <v>3</v>
      </c>
      <c r="DD43" t="s">
        <v>3</v>
      </c>
      <c r="DE43" t="s">
        <v>90</v>
      </c>
      <c r="DF43" t="s">
        <v>90</v>
      </c>
      <c r="DG43" t="s">
        <v>90</v>
      </c>
      <c r="DH43" t="s">
        <v>3</v>
      </c>
      <c r="DI43" t="s">
        <v>90</v>
      </c>
      <c r="DJ43" t="s">
        <v>90</v>
      </c>
      <c r="DK43" t="s">
        <v>3</v>
      </c>
      <c r="DL43" t="s">
        <v>3</v>
      </c>
      <c r="DM43" t="s">
        <v>3</v>
      </c>
      <c r="DN43">
        <v>133</v>
      </c>
      <c r="DO43">
        <v>113</v>
      </c>
      <c r="DP43">
        <v>1.0669999999999999</v>
      </c>
      <c r="DQ43">
        <v>1.0029999999999999</v>
      </c>
      <c r="DU43">
        <v>1013</v>
      </c>
      <c r="DV43" t="s">
        <v>107</v>
      </c>
      <c r="DW43" t="s">
        <v>107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59177318</v>
      </c>
      <c r="EF43">
        <v>30</v>
      </c>
      <c r="EG43" t="s">
        <v>23</v>
      </c>
      <c r="EH43">
        <v>0</v>
      </c>
      <c r="EI43" t="s">
        <v>3</v>
      </c>
      <c r="EJ43">
        <v>1</v>
      </c>
      <c r="EK43">
        <v>2167</v>
      </c>
      <c r="EL43" t="s">
        <v>109</v>
      </c>
      <c r="EM43" t="s">
        <v>110</v>
      </c>
      <c r="EO43" t="s">
        <v>3</v>
      </c>
      <c r="EQ43">
        <v>0</v>
      </c>
      <c r="ER43">
        <v>17.989999999999998</v>
      </c>
      <c r="ES43">
        <v>0.91</v>
      </c>
      <c r="ET43">
        <v>2.25</v>
      </c>
      <c r="EU43">
        <v>0</v>
      </c>
      <c r="EV43">
        <v>14.83</v>
      </c>
      <c r="EW43">
        <v>1.1499999999999999</v>
      </c>
      <c r="EX43">
        <v>0</v>
      </c>
      <c r="EY43">
        <v>0</v>
      </c>
      <c r="FQ43">
        <v>0</v>
      </c>
      <c r="FR43">
        <f t="shared" si="46"/>
        <v>0</v>
      </c>
      <c r="FS43">
        <v>0</v>
      </c>
      <c r="FX43">
        <v>133</v>
      </c>
      <c r="FY43">
        <v>113</v>
      </c>
      <c r="GA43" t="s">
        <v>3</v>
      </c>
      <c r="GD43">
        <v>0</v>
      </c>
      <c r="GF43">
        <v>-503870478</v>
      </c>
      <c r="GG43">
        <v>2</v>
      </c>
      <c r="GH43">
        <v>1</v>
      </c>
      <c r="GI43">
        <v>2</v>
      </c>
      <c r="GJ43">
        <v>0</v>
      </c>
      <c r="GK43">
        <f>ROUND(R43*(R12)/100,2)</f>
        <v>0</v>
      </c>
      <c r="GL43">
        <f t="shared" si="47"/>
        <v>0</v>
      </c>
      <c r="GM43">
        <f t="shared" si="48"/>
        <v>50976.3</v>
      </c>
      <c r="GN43">
        <f t="shared" si="49"/>
        <v>50976.3</v>
      </c>
      <c r="GO43">
        <f t="shared" si="50"/>
        <v>0</v>
      </c>
      <c r="GP43">
        <f t="shared" si="51"/>
        <v>0</v>
      </c>
      <c r="GR43">
        <v>0</v>
      </c>
      <c r="GS43">
        <v>3</v>
      </c>
      <c r="GT43">
        <v>0</v>
      </c>
      <c r="GU43" t="s">
        <v>3</v>
      </c>
      <c r="GV43">
        <f t="shared" si="52"/>
        <v>0</v>
      </c>
      <c r="GW43">
        <v>1</v>
      </c>
      <c r="GX43">
        <f t="shared" si="53"/>
        <v>0</v>
      </c>
      <c r="HA43">
        <v>0</v>
      </c>
      <c r="HB43">
        <v>0</v>
      </c>
      <c r="HC43">
        <f t="shared" si="54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45" x14ac:dyDescent="0.2">
      <c r="A44">
        <v>17</v>
      </c>
      <c r="B44">
        <v>1</v>
      </c>
      <c r="E44" t="s">
        <v>3</v>
      </c>
      <c r="F44" t="s">
        <v>111</v>
      </c>
      <c r="G44" t="s">
        <v>112</v>
      </c>
      <c r="H44" t="s">
        <v>113</v>
      </c>
      <c r="I44">
        <f>ROUND(2/100,9)</f>
        <v>0.02</v>
      </c>
      <c r="J44">
        <v>0</v>
      </c>
      <c r="K44">
        <f>ROUND(2/100,9)</f>
        <v>0.02</v>
      </c>
      <c r="O44">
        <f t="shared" si="21"/>
        <v>2646.91</v>
      </c>
      <c r="P44">
        <f t="shared" si="22"/>
        <v>0</v>
      </c>
      <c r="Q44">
        <f>(ROUND((ROUND((((ET44*1.1))*AV44*I44),2)*BB44),2)+ROUND((ROUND(((AE44-((EU44*1.1)))*AV44*I44),2)*BS44),2))</f>
        <v>1154.7</v>
      </c>
      <c r="R44">
        <f t="shared" si="23"/>
        <v>752.32</v>
      </c>
      <c r="S44">
        <f t="shared" si="24"/>
        <v>1492.21</v>
      </c>
      <c r="T44">
        <f t="shared" si="25"/>
        <v>0</v>
      </c>
      <c r="U44">
        <f t="shared" si="26"/>
        <v>3.5472359999999998</v>
      </c>
      <c r="V44">
        <f t="shared" si="27"/>
        <v>0</v>
      </c>
      <c r="W44">
        <f t="shared" si="28"/>
        <v>0</v>
      </c>
      <c r="X44">
        <f t="shared" si="29"/>
        <v>1119.1600000000001</v>
      </c>
      <c r="Y44">
        <f t="shared" si="30"/>
        <v>611.80999999999995</v>
      </c>
      <c r="AA44">
        <v>-1</v>
      </c>
      <c r="AB44">
        <f t="shared" si="31"/>
        <v>4992.0860000000002</v>
      </c>
      <c r="AC44">
        <f t="shared" si="55"/>
        <v>0</v>
      </c>
      <c r="AD44">
        <f>ROUND(((((ET44*1.1))-((EU44*1.1)))+AE44),6)</f>
        <v>2927.1</v>
      </c>
      <c r="AE44">
        <f t="shared" si="60"/>
        <v>1041.1500000000001</v>
      </c>
      <c r="AF44">
        <f t="shared" si="60"/>
        <v>2064.9859999999999</v>
      </c>
      <c r="AG44">
        <f t="shared" si="33"/>
        <v>0</v>
      </c>
      <c r="AH44">
        <f t="shared" si="61"/>
        <v>169.4</v>
      </c>
      <c r="AI44">
        <f t="shared" si="61"/>
        <v>0</v>
      </c>
      <c r="AJ44">
        <f t="shared" si="35"/>
        <v>0</v>
      </c>
      <c r="AK44">
        <v>4538.26</v>
      </c>
      <c r="AL44">
        <v>0</v>
      </c>
      <c r="AM44">
        <v>2661</v>
      </c>
      <c r="AN44">
        <v>946.5</v>
      </c>
      <c r="AO44">
        <v>1877.26</v>
      </c>
      <c r="AP44">
        <v>0</v>
      </c>
      <c r="AQ44">
        <v>154</v>
      </c>
      <c r="AR44">
        <v>0</v>
      </c>
      <c r="AS44">
        <v>0</v>
      </c>
      <c r="AT44">
        <v>75</v>
      </c>
      <c r="AU44">
        <v>41</v>
      </c>
      <c r="AV44">
        <v>1.0469999999999999</v>
      </c>
      <c r="AW44">
        <v>1.002</v>
      </c>
      <c r="AZ44">
        <v>1</v>
      </c>
      <c r="BA44">
        <v>34.51</v>
      </c>
      <c r="BB44">
        <v>18.84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114</v>
      </c>
      <c r="BM44">
        <v>682</v>
      </c>
      <c r="BN44">
        <v>0</v>
      </c>
      <c r="BO44" t="s">
        <v>111</v>
      </c>
      <c r="BP44">
        <v>1</v>
      </c>
      <c r="BQ44">
        <v>60</v>
      </c>
      <c r="BR44">
        <v>0</v>
      </c>
      <c r="BS44">
        <v>34.51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75</v>
      </c>
      <c r="CA44">
        <v>41</v>
      </c>
      <c r="CB44" t="s">
        <v>3</v>
      </c>
      <c r="CE44">
        <v>30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36"/>
        <v>2646.91</v>
      </c>
      <c r="CQ44">
        <f t="shared" si="37"/>
        <v>0</v>
      </c>
      <c r="CR44">
        <f>(ROUND((ROUND((((ET44*1.1))*AV44*1),2)*BB44),2)+ROUND((ROUND(((AE44-((EU44*1.1)))*AV44*1),2)*BS44),2))</f>
        <v>57738.38</v>
      </c>
      <c r="CS44">
        <f t="shared" si="38"/>
        <v>37618.660000000003</v>
      </c>
      <c r="CT44">
        <f t="shared" si="39"/>
        <v>74612</v>
      </c>
      <c r="CU44">
        <f t="shared" si="40"/>
        <v>0</v>
      </c>
      <c r="CV44">
        <f t="shared" si="41"/>
        <v>177.36179999999999</v>
      </c>
      <c r="CW44">
        <f t="shared" si="42"/>
        <v>0</v>
      </c>
      <c r="CX44">
        <f t="shared" si="43"/>
        <v>0</v>
      </c>
      <c r="CY44">
        <f t="shared" si="44"/>
        <v>1119.1575</v>
      </c>
      <c r="CZ44">
        <f t="shared" si="45"/>
        <v>611.80610000000001</v>
      </c>
      <c r="DC44" t="s">
        <v>3</v>
      </c>
      <c r="DD44" t="s">
        <v>3</v>
      </c>
      <c r="DE44" t="s">
        <v>90</v>
      </c>
      <c r="DF44" t="s">
        <v>90</v>
      </c>
      <c r="DG44" t="s">
        <v>90</v>
      </c>
      <c r="DH44" t="s">
        <v>3</v>
      </c>
      <c r="DI44" t="s">
        <v>90</v>
      </c>
      <c r="DJ44" t="s">
        <v>90</v>
      </c>
      <c r="DK44" t="s">
        <v>3</v>
      </c>
      <c r="DL44" t="s">
        <v>3</v>
      </c>
      <c r="DM44" t="s">
        <v>3</v>
      </c>
      <c r="DN44">
        <v>91</v>
      </c>
      <c r="DO44">
        <v>70</v>
      </c>
      <c r="DP44">
        <v>1.0469999999999999</v>
      </c>
      <c r="DQ44">
        <v>1.002</v>
      </c>
      <c r="DU44">
        <v>1013</v>
      </c>
      <c r="DV44" t="s">
        <v>113</v>
      </c>
      <c r="DW44" t="s">
        <v>113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59175827</v>
      </c>
      <c r="EF44">
        <v>60</v>
      </c>
      <c r="EG44" t="s">
        <v>115</v>
      </c>
      <c r="EH44">
        <v>0</v>
      </c>
      <c r="EI44" t="s">
        <v>3</v>
      </c>
      <c r="EJ44">
        <v>1</v>
      </c>
      <c r="EK44">
        <v>682</v>
      </c>
      <c r="EL44" t="s">
        <v>116</v>
      </c>
      <c r="EM44" t="s">
        <v>117</v>
      </c>
      <c r="EO44" t="s">
        <v>3</v>
      </c>
      <c r="EQ44">
        <v>1024</v>
      </c>
      <c r="ER44">
        <v>4538.26</v>
      </c>
      <c r="ES44">
        <v>0</v>
      </c>
      <c r="ET44">
        <v>2661</v>
      </c>
      <c r="EU44">
        <v>946.5</v>
      </c>
      <c r="EV44">
        <v>1877.26</v>
      </c>
      <c r="EW44">
        <v>154</v>
      </c>
      <c r="EX44">
        <v>0</v>
      </c>
      <c r="EY44">
        <v>0</v>
      </c>
      <c r="FQ44">
        <v>0</v>
      </c>
      <c r="FR44">
        <f t="shared" si="46"/>
        <v>0</v>
      </c>
      <c r="FS44">
        <v>0</v>
      </c>
      <c r="FX44">
        <v>91</v>
      </c>
      <c r="FY44">
        <v>70</v>
      </c>
      <c r="GA44" t="s">
        <v>3</v>
      </c>
      <c r="GD44">
        <v>0</v>
      </c>
      <c r="GF44">
        <v>-1995148582</v>
      </c>
      <c r="GG44">
        <v>2</v>
      </c>
      <c r="GH44">
        <v>1</v>
      </c>
      <c r="GI44">
        <v>2</v>
      </c>
      <c r="GJ44">
        <v>0</v>
      </c>
      <c r="GK44">
        <f>ROUND(R44*(R12)/100,2)</f>
        <v>1203.71</v>
      </c>
      <c r="GL44">
        <f t="shared" si="47"/>
        <v>0</v>
      </c>
      <c r="GM44">
        <f t="shared" si="48"/>
        <v>5581.59</v>
      </c>
      <c r="GN44">
        <f t="shared" si="49"/>
        <v>5581.59</v>
      </c>
      <c r="GO44">
        <f t="shared" si="50"/>
        <v>0</v>
      </c>
      <c r="GP44">
        <f t="shared" si="51"/>
        <v>0</v>
      </c>
      <c r="GR44">
        <v>0</v>
      </c>
      <c r="GS44">
        <v>3</v>
      </c>
      <c r="GT44">
        <v>0</v>
      </c>
      <c r="GU44" t="s">
        <v>3</v>
      </c>
      <c r="GV44">
        <f t="shared" si="52"/>
        <v>0</v>
      </c>
      <c r="GW44">
        <v>1</v>
      </c>
      <c r="GX44">
        <f t="shared" si="53"/>
        <v>0</v>
      </c>
      <c r="HA44">
        <v>0</v>
      </c>
      <c r="HB44">
        <v>0</v>
      </c>
      <c r="HC44">
        <f t="shared" si="54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IK44">
        <v>0</v>
      </c>
    </row>
    <row r="45" spans="1:245" x14ac:dyDescent="0.2">
      <c r="A45">
        <v>17</v>
      </c>
      <c r="B45">
        <v>1</v>
      </c>
      <c r="E45" t="s">
        <v>3</v>
      </c>
      <c r="F45" t="s">
        <v>118</v>
      </c>
      <c r="G45" t="s">
        <v>119</v>
      </c>
      <c r="H45" t="s">
        <v>113</v>
      </c>
      <c r="I45">
        <f>ROUND(2/100,9)</f>
        <v>0.02</v>
      </c>
      <c r="J45">
        <v>0</v>
      </c>
      <c r="K45">
        <f>ROUND(2/100,9)</f>
        <v>0.02</v>
      </c>
      <c r="O45">
        <f t="shared" si="21"/>
        <v>1277.57</v>
      </c>
      <c r="P45">
        <f t="shared" si="22"/>
        <v>89.74</v>
      </c>
      <c r="Q45">
        <f>(ROUND((ROUND((((ET45*1.1))*AV45*I45),2)*BB45),2)+ROUND((ROUND(((AE45-((EU45*1.1)))*AV45*I45),2)*BS45),2))</f>
        <v>0</v>
      </c>
      <c r="R45">
        <f t="shared" si="23"/>
        <v>0</v>
      </c>
      <c r="S45">
        <f t="shared" si="24"/>
        <v>1187.83</v>
      </c>
      <c r="T45">
        <f t="shared" si="25"/>
        <v>0</v>
      </c>
      <c r="U45">
        <f t="shared" si="26"/>
        <v>3.0404880000000003</v>
      </c>
      <c r="V45">
        <f t="shared" si="27"/>
        <v>0</v>
      </c>
      <c r="W45">
        <f t="shared" si="28"/>
        <v>0</v>
      </c>
      <c r="X45">
        <f t="shared" si="29"/>
        <v>890.87</v>
      </c>
      <c r="Y45">
        <f t="shared" si="30"/>
        <v>487.01</v>
      </c>
      <c r="AA45">
        <v>-1</v>
      </c>
      <c r="AB45">
        <f t="shared" si="31"/>
        <v>2506.4740000000002</v>
      </c>
      <c r="AC45">
        <f t="shared" si="55"/>
        <v>862.81</v>
      </c>
      <c r="AD45">
        <f>ROUND(((((ET45*1.1))-((EU45*1.1)))+AE45),6)</f>
        <v>0</v>
      </c>
      <c r="AE45">
        <f t="shared" si="60"/>
        <v>0</v>
      </c>
      <c r="AF45">
        <f t="shared" si="60"/>
        <v>1643.664</v>
      </c>
      <c r="AG45">
        <f t="shared" si="33"/>
        <v>0</v>
      </c>
      <c r="AH45">
        <f t="shared" si="61"/>
        <v>145.20000000000002</v>
      </c>
      <c r="AI45">
        <f t="shared" si="61"/>
        <v>0</v>
      </c>
      <c r="AJ45">
        <f t="shared" si="35"/>
        <v>0</v>
      </c>
      <c r="AK45">
        <v>2357.0500000000002</v>
      </c>
      <c r="AL45">
        <v>862.81</v>
      </c>
      <c r="AM45">
        <v>0</v>
      </c>
      <c r="AN45">
        <v>0</v>
      </c>
      <c r="AO45">
        <v>1494.24</v>
      </c>
      <c r="AP45">
        <v>0</v>
      </c>
      <c r="AQ45">
        <v>132</v>
      </c>
      <c r="AR45">
        <v>0</v>
      </c>
      <c r="AS45">
        <v>0</v>
      </c>
      <c r="AT45">
        <v>75</v>
      </c>
      <c r="AU45">
        <v>41</v>
      </c>
      <c r="AV45">
        <v>1.0469999999999999</v>
      </c>
      <c r="AW45">
        <v>1.002</v>
      </c>
      <c r="AZ45">
        <v>1</v>
      </c>
      <c r="BA45">
        <v>34.51</v>
      </c>
      <c r="BB45">
        <v>1</v>
      </c>
      <c r="BC45">
        <v>5.19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120</v>
      </c>
      <c r="BM45">
        <v>682</v>
      </c>
      <c r="BN45">
        <v>0</v>
      </c>
      <c r="BO45" t="s">
        <v>118</v>
      </c>
      <c r="BP45">
        <v>1</v>
      </c>
      <c r="BQ45">
        <v>60</v>
      </c>
      <c r="BR45">
        <v>0</v>
      </c>
      <c r="BS45">
        <v>34.51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75</v>
      </c>
      <c r="CA45">
        <v>41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36"/>
        <v>1277.57</v>
      </c>
      <c r="CQ45">
        <f t="shared" si="37"/>
        <v>4486.96</v>
      </c>
      <c r="CR45">
        <f>(ROUND((ROUND((((ET45*1.1))*AV45*1),2)*BB45),2)+ROUND((ROUND(((AE45-((EU45*1.1)))*AV45*1),2)*BS45),2))</f>
        <v>0</v>
      </c>
      <c r="CS45">
        <f t="shared" si="38"/>
        <v>0</v>
      </c>
      <c r="CT45">
        <f t="shared" si="39"/>
        <v>59388.95</v>
      </c>
      <c r="CU45">
        <f t="shared" si="40"/>
        <v>0</v>
      </c>
      <c r="CV45">
        <f t="shared" si="41"/>
        <v>152.02440000000001</v>
      </c>
      <c r="CW45">
        <f t="shared" si="42"/>
        <v>0</v>
      </c>
      <c r="CX45">
        <f t="shared" si="43"/>
        <v>0</v>
      </c>
      <c r="CY45">
        <f t="shared" si="44"/>
        <v>890.87249999999995</v>
      </c>
      <c r="CZ45">
        <f t="shared" si="45"/>
        <v>487.01029999999992</v>
      </c>
      <c r="DC45" t="s">
        <v>3</v>
      </c>
      <c r="DD45" t="s">
        <v>3</v>
      </c>
      <c r="DE45" t="s">
        <v>90</v>
      </c>
      <c r="DF45" t="s">
        <v>90</v>
      </c>
      <c r="DG45" t="s">
        <v>90</v>
      </c>
      <c r="DH45" t="s">
        <v>3</v>
      </c>
      <c r="DI45" t="s">
        <v>90</v>
      </c>
      <c r="DJ45" t="s">
        <v>90</v>
      </c>
      <c r="DK45" t="s">
        <v>3</v>
      </c>
      <c r="DL45" t="s">
        <v>3</v>
      </c>
      <c r="DM45" t="s">
        <v>3</v>
      </c>
      <c r="DN45">
        <v>91</v>
      </c>
      <c r="DO45">
        <v>70</v>
      </c>
      <c r="DP45">
        <v>1.0469999999999999</v>
      </c>
      <c r="DQ45">
        <v>1.002</v>
      </c>
      <c r="DU45">
        <v>1013</v>
      </c>
      <c r="DV45" t="s">
        <v>113</v>
      </c>
      <c r="DW45" t="s">
        <v>113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59175827</v>
      </c>
      <c r="EF45">
        <v>60</v>
      </c>
      <c r="EG45" t="s">
        <v>115</v>
      </c>
      <c r="EH45">
        <v>0</v>
      </c>
      <c r="EI45" t="s">
        <v>3</v>
      </c>
      <c r="EJ45">
        <v>1</v>
      </c>
      <c r="EK45">
        <v>682</v>
      </c>
      <c r="EL45" t="s">
        <v>116</v>
      </c>
      <c r="EM45" t="s">
        <v>117</v>
      </c>
      <c r="EO45" t="s">
        <v>3</v>
      </c>
      <c r="EQ45">
        <v>1024</v>
      </c>
      <c r="ER45">
        <v>2357.0500000000002</v>
      </c>
      <c r="ES45">
        <v>862.81</v>
      </c>
      <c r="ET45">
        <v>0</v>
      </c>
      <c r="EU45">
        <v>0</v>
      </c>
      <c r="EV45">
        <v>1494.24</v>
      </c>
      <c r="EW45">
        <v>132</v>
      </c>
      <c r="EX45">
        <v>0</v>
      </c>
      <c r="EY45">
        <v>0</v>
      </c>
      <c r="FQ45">
        <v>0</v>
      </c>
      <c r="FR45">
        <f t="shared" si="46"/>
        <v>0</v>
      </c>
      <c r="FS45">
        <v>0</v>
      </c>
      <c r="FX45">
        <v>91</v>
      </c>
      <c r="FY45">
        <v>70</v>
      </c>
      <c r="GA45" t="s">
        <v>3</v>
      </c>
      <c r="GD45">
        <v>0</v>
      </c>
      <c r="GF45">
        <v>1487233220</v>
      </c>
      <c r="GG45">
        <v>2</v>
      </c>
      <c r="GH45">
        <v>1</v>
      </c>
      <c r="GI45">
        <v>2</v>
      </c>
      <c r="GJ45">
        <v>0</v>
      </c>
      <c r="GK45">
        <f>ROUND(R45*(R12)/100,2)</f>
        <v>0</v>
      </c>
      <c r="GL45">
        <f t="shared" si="47"/>
        <v>0</v>
      </c>
      <c r="GM45">
        <f t="shared" si="48"/>
        <v>2655.45</v>
      </c>
      <c r="GN45">
        <f t="shared" si="49"/>
        <v>2655.45</v>
      </c>
      <c r="GO45">
        <f t="shared" si="50"/>
        <v>0</v>
      </c>
      <c r="GP45">
        <f t="shared" si="51"/>
        <v>0</v>
      </c>
      <c r="GR45">
        <v>0</v>
      </c>
      <c r="GS45">
        <v>3</v>
      </c>
      <c r="GT45">
        <v>0</v>
      </c>
      <c r="GU45" t="s">
        <v>3</v>
      </c>
      <c r="GV45">
        <f t="shared" si="52"/>
        <v>0</v>
      </c>
      <c r="GW45">
        <v>1</v>
      </c>
      <c r="GX45">
        <f t="shared" si="53"/>
        <v>0</v>
      </c>
      <c r="HA45">
        <v>0</v>
      </c>
      <c r="HB45">
        <v>0</v>
      </c>
      <c r="HC45">
        <f t="shared" si="54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45" x14ac:dyDescent="0.2">
      <c r="A46">
        <v>18</v>
      </c>
      <c r="B46">
        <v>1</v>
      </c>
      <c r="E46" t="s">
        <v>3</v>
      </c>
      <c r="F46" t="s">
        <v>121</v>
      </c>
      <c r="G46" t="s">
        <v>122</v>
      </c>
      <c r="H46" t="s">
        <v>102</v>
      </c>
      <c r="I46">
        <f>I45*J46</f>
        <v>8.3199999999999993E-3</v>
      </c>
      <c r="J46">
        <v>0.41599999999999998</v>
      </c>
      <c r="K46">
        <v>0.41599999999999998</v>
      </c>
      <c r="O46">
        <f t="shared" si="21"/>
        <v>47.54</v>
      </c>
      <c r="P46">
        <f t="shared" si="22"/>
        <v>47.54</v>
      </c>
      <c r="Q46">
        <f>(ROUND((ROUND(((ET46)*AV46*I46),2)*BB46),2)+ROUND((ROUND(((AE46-(EU46))*AV46*I46),2)*BS46),2))</f>
        <v>0</v>
      </c>
      <c r="R46">
        <f t="shared" si="23"/>
        <v>0</v>
      </c>
      <c r="S46">
        <f t="shared" si="24"/>
        <v>0</v>
      </c>
      <c r="T46">
        <f t="shared" si="25"/>
        <v>0</v>
      </c>
      <c r="U46">
        <f t="shared" si="26"/>
        <v>0</v>
      </c>
      <c r="V46">
        <f t="shared" si="27"/>
        <v>0</v>
      </c>
      <c r="W46">
        <f t="shared" si="28"/>
        <v>0</v>
      </c>
      <c r="X46">
        <f t="shared" si="29"/>
        <v>0</v>
      </c>
      <c r="Y46">
        <f t="shared" si="30"/>
        <v>0</v>
      </c>
      <c r="AA46">
        <v>-1</v>
      </c>
      <c r="AB46">
        <f t="shared" si="31"/>
        <v>517.14</v>
      </c>
      <c r="AC46">
        <f t="shared" si="55"/>
        <v>517.14</v>
      </c>
      <c r="AD46">
        <f>ROUND((((ET46)-(EU46))+AE46),6)</f>
        <v>0</v>
      </c>
      <c r="AE46">
        <f t="shared" ref="AE46:AF48" si="62">ROUND((EU46),6)</f>
        <v>0</v>
      </c>
      <c r="AF46">
        <f t="shared" si="62"/>
        <v>0</v>
      </c>
      <c r="AG46">
        <f t="shared" si="33"/>
        <v>0</v>
      </c>
      <c r="AH46">
        <f t="shared" ref="AH46:AI48" si="63">(EW46)</f>
        <v>0</v>
      </c>
      <c r="AI46">
        <f t="shared" si="63"/>
        <v>0</v>
      </c>
      <c r="AJ46">
        <f t="shared" si="35"/>
        <v>0</v>
      </c>
      <c r="AK46">
        <v>517.14</v>
      </c>
      <c r="AL46">
        <v>517.14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1.002</v>
      </c>
      <c r="AZ46">
        <v>1</v>
      </c>
      <c r="BA46">
        <v>1</v>
      </c>
      <c r="BB46">
        <v>1</v>
      </c>
      <c r="BC46">
        <v>11.03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1</v>
      </c>
      <c r="BJ46" t="s">
        <v>123</v>
      </c>
      <c r="BM46">
        <v>682</v>
      </c>
      <c r="BN46">
        <v>0</v>
      </c>
      <c r="BO46" t="s">
        <v>121</v>
      </c>
      <c r="BP46">
        <v>1</v>
      </c>
      <c r="BQ46">
        <v>60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0</v>
      </c>
      <c r="CA46">
        <v>0</v>
      </c>
      <c r="CB46" t="s">
        <v>3</v>
      </c>
      <c r="CE46">
        <v>30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36"/>
        <v>47.54</v>
      </c>
      <c r="CQ46">
        <f t="shared" si="37"/>
        <v>5715.42</v>
      </c>
      <c r="CR46">
        <f>(ROUND((ROUND(((ET46)*AV46*1),2)*BB46),2)+ROUND((ROUND(((AE46-(EU46))*AV46*1),2)*BS46),2))</f>
        <v>0</v>
      </c>
      <c r="CS46">
        <f t="shared" si="38"/>
        <v>0</v>
      </c>
      <c r="CT46">
        <f t="shared" si="39"/>
        <v>0</v>
      </c>
      <c r="CU46">
        <f t="shared" si="40"/>
        <v>0</v>
      </c>
      <c r="CV46">
        <f t="shared" si="41"/>
        <v>0</v>
      </c>
      <c r="CW46">
        <f t="shared" si="42"/>
        <v>0</v>
      </c>
      <c r="CX46">
        <f t="shared" si="43"/>
        <v>0</v>
      </c>
      <c r="CY46">
        <f t="shared" si="44"/>
        <v>0</v>
      </c>
      <c r="CZ46">
        <f t="shared" si="45"/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91</v>
      </c>
      <c r="DO46">
        <v>70</v>
      </c>
      <c r="DP46">
        <v>1.0469999999999999</v>
      </c>
      <c r="DQ46">
        <v>1.002</v>
      </c>
      <c r="DU46">
        <v>1007</v>
      </c>
      <c r="DV46" t="s">
        <v>102</v>
      </c>
      <c r="DW46" t="s">
        <v>102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59175827</v>
      </c>
      <c r="EF46">
        <v>60</v>
      </c>
      <c r="EG46" t="s">
        <v>115</v>
      </c>
      <c r="EH46">
        <v>0</v>
      </c>
      <c r="EI46" t="s">
        <v>3</v>
      </c>
      <c r="EJ46">
        <v>1</v>
      </c>
      <c r="EK46">
        <v>682</v>
      </c>
      <c r="EL46" t="s">
        <v>116</v>
      </c>
      <c r="EM46" t="s">
        <v>117</v>
      </c>
      <c r="EO46" t="s">
        <v>3</v>
      </c>
      <c r="EQ46">
        <v>1024</v>
      </c>
      <c r="ER46">
        <v>517.14</v>
      </c>
      <c r="ES46">
        <v>517.14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f t="shared" si="46"/>
        <v>0</v>
      </c>
      <c r="FS46">
        <v>0</v>
      </c>
      <c r="FX46">
        <v>91</v>
      </c>
      <c r="FY46">
        <v>70</v>
      </c>
      <c r="GA46" t="s">
        <v>3</v>
      </c>
      <c r="GD46">
        <v>0</v>
      </c>
      <c r="GF46">
        <v>-1644767048</v>
      </c>
      <c r="GG46">
        <v>2</v>
      </c>
      <c r="GH46">
        <v>1</v>
      </c>
      <c r="GI46">
        <v>2</v>
      </c>
      <c r="GJ46">
        <v>0</v>
      </c>
      <c r="GK46">
        <f>ROUND(R46*(R12)/100,2)</f>
        <v>0</v>
      </c>
      <c r="GL46">
        <f t="shared" si="47"/>
        <v>0</v>
      </c>
      <c r="GM46">
        <f t="shared" si="48"/>
        <v>47.54</v>
      </c>
      <c r="GN46">
        <f t="shared" si="49"/>
        <v>47.54</v>
      </c>
      <c r="GO46">
        <f t="shared" si="50"/>
        <v>0</v>
      </c>
      <c r="GP46">
        <f t="shared" si="51"/>
        <v>0</v>
      </c>
      <c r="GR46">
        <v>0</v>
      </c>
      <c r="GS46">
        <v>3</v>
      </c>
      <c r="GT46">
        <v>0</v>
      </c>
      <c r="GU46" t="s">
        <v>3</v>
      </c>
      <c r="GV46">
        <f t="shared" si="52"/>
        <v>0</v>
      </c>
      <c r="GW46">
        <v>1</v>
      </c>
      <c r="GX46">
        <f t="shared" si="53"/>
        <v>0</v>
      </c>
      <c r="HA46">
        <v>0</v>
      </c>
      <c r="HB46">
        <v>0</v>
      </c>
      <c r="HC46">
        <f t="shared" si="54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IK46">
        <v>0</v>
      </c>
    </row>
    <row r="47" spans="1:245" x14ac:dyDescent="0.2">
      <c r="A47">
        <v>17</v>
      </c>
      <c r="B47">
        <v>1</v>
      </c>
      <c r="E47" t="s">
        <v>124</v>
      </c>
      <c r="F47" t="s">
        <v>125</v>
      </c>
      <c r="G47" t="s">
        <v>126</v>
      </c>
      <c r="H47" t="s">
        <v>127</v>
      </c>
      <c r="I47">
        <f>ROUND(4.7/100,9)</f>
        <v>4.7E-2</v>
      </c>
      <c r="J47">
        <v>0</v>
      </c>
      <c r="K47">
        <f>ROUND(4.7/100,9)</f>
        <v>4.7E-2</v>
      </c>
      <c r="O47">
        <f t="shared" si="21"/>
        <v>3543.09</v>
      </c>
      <c r="P47">
        <f t="shared" si="22"/>
        <v>80.819999999999993</v>
      </c>
      <c r="Q47">
        <f>(ROUND((ROUND(((ET47)*AV47*I47),2)*BB47),2)+ROUND((ROUND(((AE47-(EU47))*AV47*I47),2)*BS47),2))</f>
        <v>183.13</v>
      </c>
      <c r="R47">
        <f t="shared" si="23"/>
        <v>1.04</v>
      </c>
      <c r="S47">
        <f t="shared" si="24"/>
        <v>3279.14</v>
      </c>
      <c r="T47">
        <f t="shared" si="25"/>
        <v>0</v>
      </c>
      <c r="U47">
        <f t="shared" si="26"/>
        <v>6.6432149999999996</v>
      </c>
      <c r="V47">
        <f t="shared" si="27"/>
        <v>0</v>
      </c>
      <c r="W47">
        <f t="shared" si="28"/>
        <v>0</v>
      </c>
      <c r="X47">
        <f t="shared" si="29"/>
        <v>2852.85</v>
      </c>
      <c r="Y47">
        <f t="shared" si="30"/>
        <v>1344.45</v>
      </c>
      <c r="AA47">
        <v>60229661</v>
      </c>
      <c r="AB47">
        <f t="shared" si="31"/>
        <v>2846.95</v>
      </c>
      <c r="AC47">
        <f t="shared" si="55"/>
        <v>516.41</v>
      </c>
      <c r="AD47">
        <f>ROUND((((ET47)-(EU47))+AE47),6)</f>
        <v>399.63</v>
      </c>
      <c r="AE47">
        <f t="shared" si="62"/>
        <v>0.59</v>
      </c>
      <c r="AF47">
        <f t="shared" si="62"/>
        <v>1930.91</v>
      </c>
      <c r="AG47">
        <f t="shared" si="33"/>
        <v>0</v>
      </c>
      <c r="AH47">
        <f t="shared" si="63"/>
        <v>135</v>
      </c>
      <c r="AI47">
        <f t="shared" si="63"/>
        <v>0</v>
      </c>
      <c r="AJ47">
        <f t="shared" si="35"/>
        <v>0</v>
      </c>
      <c r="AK47">
        <v>2846.95</v>
      </c>
      <c r="AL47">
        <v>516.41</v>
      </c>
      <c r="AM47">
        <v>399.63</v>
      </c>
      <c r="AN47">
        <v>0.59</v>
      </c>
      <c r="AO47">
        <v>1930.91</v>
      </c>
      <c r="AP47">
        <v>0</v>
      </c>
      <c r="AQ47">
        <v>135</v>
      </c>
      <c r="AR47">
        <v>0</v>
      </c>
      <c r="AS47">
        <v>0</v>
      </c>
      <c r="AT47">
        <v>87</v>
      </c>
      <c r="AU47">
        <v>41</v>
      </c>
      <c r="AV47">
        <v>1.0469999999999999</v>
      </c>
      <c r="AW47">
        <v>1</v>
      </c>
      <c r="AZ47">
        <v>1</v>
      </c>
      <c r="BA47">
        <v>34.51</v>
      </c>
      <c r="BB47">
        <v>9.31</v>
      </c>
      <c r="BC47">
        <v>3.33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128</v>
      </c>
      <c r="BM47">
        <v>99</v>
      </c>
      <c r="BN47">
        <v>0</v>
      </c>
      <c r="BO47" t="s">
        <v>125</v>
      </c>
      <c r="BP47">
        <v>1</v>
      </c>
      <c r="BQ47">
        <v>30</v>
      </c>
      <c r="BR47">
        <v>0</v>
      </c>
      <c r="BS47">
        <v>34.51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87</v>
      </c>
      <c r="CA47">
        <v>41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36"/>
        <v>3543.0899999999997</v>
      </c>
      <c r="CQ47">
        <f t="shared" si="37"/>
        <v>1719.65</v>
      </c>
      <c r="CR47">
        <f>(ROUND((ROUND(((ET47)*AV47*1),2)*BB47),2)+ROUND((ROUND(((AE47-(EU47))*AV47*1),2)*BS47),2))</f>
        <v>3895.4</v>
      </c>
      <c r="CS47">
        <f t="shared" si="38"/>
        <v>21.4</v>
      </c>
      <c r="CT47">
        <f t="shared" si="39"/>
        <v>69767.490000000005</v>
      </c>
      <c r="CU47">
        <f t="shared" si="40"/>
        <v>0</v>
      </c>
      <c r="CV47">
        <f t="shared" si="41"/>
        <v>141.345</v>
      </c>
      <c r="CW47">
        <f t="shared" si="42"/>
        <v>0</v>
      </c>
      <c r="CX47">
        <f t="shared" si="43"/>
        <v>0</v>
      </c>
      <c r="CY47">
        <f t="shared" si="44"/>
        <v>2852.8517999999999</v>
      </c>
      <c r="CZ47">
        <f t="shared" si="45"/>
        <v>1344.4473999999998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105</v>
      </c>
      <c r="DO47">
        <v>77</v>
      </c>
      <c r="DP47">
        <v>1.0469999999999999</v>
      </c>
      <c r="DQ47">
        <v>1</v>
      </c>
      <c r="DU47">
        <v>1013</v>
      </c>
      <c r="DV47" t="s">
        <v>127</v>
      </c>
      <c r="DW47" t="s">
        <v>127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59175244</v>
      </c>
      <c r="EF47">
        <v>30</v>
      </c>
      <c r="EG47" t="s">
        <v>23</v>
      </c>
      <c r="EH47">
        <v>0</v>
      </c>
      <c r="EI47" t="s">
        <v>3</v>
      </c>
      <c r="EJ47">
        <v>1</v>
      </c>
      <c r="EK47">
        <v>99</v>
      </c>
      <c r="EL47" t="s">
        <v>129</v>
      </c>
      <c r="EM47" t="s">
        <v>130</v>
      </c>
      <c r="EO47" t="s">
        <v>3</v>
      </c>
      <c r="EQ47">
        <v>0</v>
      </c>
      <c r="ER47">
        <v>2846.95</v>
      </c>
      <c r="ES47">
        <v>516.41</v>
      </c>
      <c r="ET47">
        <v>399.63</v>
      </c>
      <c r="EU47">
        <v>0.59</v>
      </c>
      <c r="EV47">
        <v>1930.91</v>
      </c>
      <c r="EW47">
        <v>135</v>
      </c>
      <c r="EX47">
        <v>0</v>
      </c>
      <c r="EY47">
        <v>0</v>
      </c>
      <c r="FQ47">
        <v>0</v>
      </c>
      <c r="FR47">
        <f t="shared" si="46"/>
        <v>0</v>
      </c>
      <c r="FS47">
        <v>0</v>
      </c>
      <c r="FX47">
        <v>105</v>
      </c>
      <c r="FY47">
        <v>77</v>
      </c>
      <c r="GA47" t="s">
        <v>3</v>
      </c>
      <c r="GD47">
        <v>0</v>
      </c>
      <c r="GF47">
        <v>448414653</v>
      </c>
      <c r="GG47">
        <v>2</v>
      </c>
      <c r="GH47">
        <v>1</v>
      </c>
      <c r="GI47">
        <v>2</v>
      </c>
      <c r="GJ47">
        <v>0</v>
      </c>
      <c r="GK47">
        <f>ROUND(R47*(R12)/100,2)</f>
        <v>1.66</v>
      </c>
      <c r="GL47">
        <f t="shared" si="47"/>
        <v>0</v>
      </c>
      <c r="GM47">
        <f t="shared" si="48"/>
        <v>7742.05</v>
      </c>
      <c r="GN47">
        <f t="shared" si="49"/>
        <v>7742.05</v>
      </c>
      <c r="GO47">
        <f t="shared" si="50"/>
        <v>0</v>
      </c>
      <c r="GP47">
        <f t="shared" si="51"/>
        <v>0</v>
      </c>
      <c r="GR47">
        <v>0</v>
      </c>
      <c r="GS47">
        <v>3</v>
      </c>
      <c r="GT47">
        <v>0</v>
      </c>
      <c r="GU47" t="s">
        <v>3</v>
      </c>
      <c r="GV47">
        <f t="shared" si="52"/>
        <v>0</v>
      </c>
      <c r="GW47">
        <v>1</v>
      </c>
      <c r="GX47">
        <f t="shared" si="53"/>
        <v>0</v>
      </c>
      <c r="HA47">
        <v>0</v>
      </c>
      <c r="HB47">
        <v>0</v>
      </c>
      <c r="HC47">
        <f t="shared" si="54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IK47">
        <v>0</v>
      </c>
    </row>
    <row r="48" spans="1:245" x14ac:dyDescent="0.2">
      <c r="A48">
        <v>18</v>
      </c>
      <c r="B48">
        <v>1</v>
      </c>
      <c r="E48" t="s">
        <v>131</v>
      </c>
      <c r="F48" t="s">
        <v>92</v>
      </c>
      <c r="G48" t="s">
        <v>132</v>
      </c>
      <c r="H48" t="s">
        <v>133</v>
      </c>
      <c r="I48">
        <f>I47*J48</f>
        <v>6.3920000000000003</v>
      </c>
      <c r="J48">
        <v>136</v>
      </c>
      <c r="K48">
        <v>136</v>
      </c>
      <c r="O48">
        <f t="shared" si="21"/>
        <v>2857.62</v>
      </c>
      <c r="P48">
        <f t="shared" si="22"/>
        <v>2857.62</v>
      </c>
      <c r="Q48">
        <f>(ROUND((ROUND(((ET48)*AV48*I48),2)*BB48),2)+ROUND((ROUND(((AE48-(EU48))*AV48*I48),2)*BS48),2))</f>
        <v>0</v>
      </c>
      <c r="R48">
        <f t="shared" si="23"/>
        <v>0</v>
      </c>
      <c r="S48">
        <f t="shared" si="24"/>
        <v>0</v>
      </c>
      <c r="T48">
        <f t="shared" si="25"/>
        <v>0</v>
      </c>
      <c r="U48">
        <f t="shared" si="26"/>
        <v>0</v>
      </c>
      <c r="V48">
        <f t="shared" si="27"/>
        <v>0</v>
      </c>
      <c r="W48">
        <f t="shared" si="28"/>
        <v>0</v>
      </c>
      <c r="X48">
        <f t="shared" si="29"/>
        <v>0</v>
      </c>
      <c r="Y48">
        <f t="shared" si="30"/>
        <v>0</v>
      </c>
      <c r="AA48">
        <v>60229661</v>
      </c>
      <c r="AB48">
        <f t="shared" si="31"/>
        <v>45.9</v>
      </c>
      <c r="AC48">
        <f t="shared" si="55"/>
        <v>45.9</v>
      </c>
      <c r="AD48">
        <f>ROUND((((ET48)-(EU48))+AE48),6)</f>
        <v>0</v>
      </c>
      <c r="AE48">
        <f t="shared" si="62"/>
        <v>0</v>
      </c>
      <c r="AF48">
        <f t="shared" si="62"/>
        <v>0</v>
      </c>
      <c r="AG48">
        <f t="shared" si="33"/>
        <v>0</v>
      </c>
      <c r="AH48">
        <f t="shared" si="63"/>
        <v>0</v>
      </c>
      <c r="AI48">
        <f t="shared" si="63"/>
        <v>0</v>
      </c>
      <c r="AJ48">
        <f t="shared" si="35"/>
        <v>0</v>
      </c>
      <c r="AK48">
        <v>45.9</v>
      </c>
      <c r="AL48">
        <v>45.9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9.74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1</v>
      </c>
      <c r="BJ48" t="s">
        <v>3</v>
      </c>
      <c r="BM48">
        <v>99</v>
      </c>
      <c r="BN48">
        <v>0</v>
      </c>
      <c r="BO48" t="s">
        <v>3</v>
      </c>
      <c r="BP48">
        <v>0</v>
      </c>
      <c r="BQ48">
        <v>30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0</v>
      </c>
      <c r="CA48">
        <v>0</v>
      </c>
      <c r="CB48" t="s">
        <v>3</v>
      </c>
      <c r="CE48">
        <v>30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36"/>
        <v>2857.62</v>
      </c>
      <c r="CQ48">
        <f t="shared" si="37"/>
        <v>447.07</v>
      </c>
      <c r="CR48">
        <f>(ROUND((ROUND(((ET48)*AV48*1),2)*BB48),2)+ROUND((ROUND(((AE48-(EU48))*AV48*1),2)*BS48),2))</f>
        <v>0</v>
      </c>
      <c r="CS48">
        <f t="shared" si="38"/>
        <v>0</v>
      </c>
      <c r="CT48">
        <f t="shared" si="39"/>
        <v>0</v>
      </c>
      <c r="CU48">
        <f t="shared" si="40"/>
        <v>0</v>
      </c>
      <c r="CV48">
        <f t="shared" si="41"/>
        <v>0</v>
      </c>
      <c r="CW48">
        <f t="shared" si="42"/>
        <v>0</v>
      </c>
      <c r="CX48">
        <f t="shared" si="43"/>
        <v>0</v>
      </c>
      <c r="CY48">
        <f t="shared" si="44"/>
        <v>0</v>
      </c>
      <c r="CZ48">
        <f t="shared" si="45"/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105</v>
      </c>
      <c r="DO48">
        <v>77</v>
      </c>
      <c r="DP48">
        <v>1.0469999999999999</v>
      </c>
      <c r="DQ48">
        <v>1</v>
      </c>
      <c r="DU48">
        <v>1009</v>
      </c>
      <c r="DV48" t="s">
        <v>133</v>
      </c>
      <c r="DW48" t="s">
        <v>133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59175244</v>
      </c>
      <c r="EF48">
        <v>30</v>
      </c>
      <c r="EG48" t="s">
        <v>23</v>
      </c>
      <c r="EH48">
        <v>0</v>
      </c>
      <c r="EI48" t="s">
        <v>3</v>
      </c>
      <c r="EJ48">
        <v>1</v>
      </c>
      <c r="EK48">
        <v>99</v>
      </c>
      <c r="EL48" t="s">
        <v>129</v>
      </c>
      <c r="EM48" t="s">
        <v>130</v>
      </c>
      <c r="EO48" t="s">
        <v>3</v>
      </c>
      <c r="EQ48">
        <v>0</v>
      </c>
      <c r="ER48">
        <v>45.9</v>
      </c>
      <c r="ES48">
        <v>45.9</v>
      </c>
      <c r="ET48">
        <v>0</v>
      </c>
      <c r="EU48">
        <v>0</v>
      </c>
      <c r="EV48">
        <v>0</v>
      </c>
      <c r="EW48">
        <v>0</v>
      </c>
      <c r="EX48">
        <v>0</v>
      </c>
      <c r="EZ48">
        <v>5</v>
      </c>
      <c r="FC48">
        <v>1</v>
      </c>
      <c r="FD48">
        <v>18</v>
      </c>
      <c r="FF48">
        <v>526</v>
      </c>
      <c r="FQ48">
        <v>0</v>
      </c>
      <c r="FR48">
        <f t="shared" si="46"/>
        <v>0</v>
      </c>
      <c r="FS48">
        <v>0</v>
      </c>
      <c r="FX48">
        <v>105</v>
      </c>
      <c r="FY48">
        <v>77</v>
      </c>
      <c r="GA48" t="s">
        <v>134</v>
      </c>
      <c r="GD48">
        <v>0</v>
      </c>
      <c r="GF48">
        <v>618415944</v>
      </c>
      <c r="GG48">
        <v>2</v>
      </c>
      <c r="GH48">
        <v>3</v>
      </c>
      <c r="GI48">
        <v>3</v>
      </c>
      <c r="GJ48">
        <v>0</v>
      </c>
      <c r="GK48">
        <f>ROUND(R48*(R12)/100,2)</f>
        <v>0</v>
      </c>
      <c r="GL48">
        <f t="shared" si="47"/>
        <v>0</v>
      </c>
      <c r="GM48">
        <f t="shared" si="48"/>
        <v>2857.62</v>
      </c>
      <c r="GN48">
        <f t="shared" si="49"/>
        <v>2857.62</v>
      </c>
      <c r="GO48">
        <f t="shared" si="50"/>
        <v>0</v>
      </c>
      <c r="GP48">
        <f t="shared" si="51"/>
        <v>0</v>
      </c>
      <c r="GR48">
        <v>1</v>
      </c>
      <c r="GS48">
        <v>1</v>
      </c>
      <c r="GT48">
        <v>0</v>
      </c>
      <c r="GU48" t="s">
        <v>3</v>
      </c>
      <c r="GV48">
        <f t="shared" si="52"/>
        <v>0</v>
      </c>
      <c r="GW48">
        <v>1</v>
      </c>
      <c r="GX48">
        <f t="shared" si="53"/>
        <v>0</v>
      </c>
      <c r="HA48">
        <v>0</v>
      </c>
      <c r="HB48">
        <v>0</v>
      </c>
      <c r="HC48">
        <f t="shared" si="54"/>
        <v>0</v>
      </c>
      <c r="HE48" t="s">
        <v>97</v>
      </c>
      <c r="HF48" t="s">
        <v>33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IK48">
        <v>0</v>
      </c>
    </row>
    <row r="50" spans="1:206" x14ac:dyDescent="0.2">
      <c r="A50" s="2">
        <v>51</v>
      </c>
      <c r="B50" s="2">
        <f>B24</f>
        <v>1</v>
      </c>
      <c r="C50" s="2">
        <f>A24</f>
        <v>4</v>
      </c>
      <c r="D50" s="2">
        <f>ROW(A24)</f>
        <v>24</v>
      </c>
      <c r="E50" s="2"/>
      <c r="F50" s="2" t="str">
        <f>IF(F24&lt;&gt;"",F24,"")</f>
        <v>02-01-03</v>
      </c>
      <c r="G50" s="2" t="str">
        <f>IF(G24&lt;&gt;"",G24,"")</f>
        <v>Строительные работы</v>
      </c>
      <c r="H50" s="2">
        <v>0</v>
      </c>
      <c r="I50" s="2"/>
      <c r="J50" s="2"/>
      <c r="K50" s="2"/>
      <c r="L50" s="2"/>
      <c r="M50" s="2"/>
      <c r="N50" s="2"/>
      <c r="O50" s="2">
        <f t="shared" ref="O50:T50" si="64">ROUND(AB50,2)</f>
        <v>765485.76</v>
      </c>
      <c r="P50" s="2">
        <f t="shared" si="64"/>
        <v>662820.67000000004</v>
      </c>
      <c r="Q50" s="2">
        <f t="shared" si="64"/>
        <v>19810.04</v>
      </c>
      <c r="R50" s="2">
        <f t="shared" si="64"/>
        <v>5381.49</v>
      </c>
      <c r="S50" s="2">
        <f t="shared" si="64"/>
        <v>82855.05</v>
      </c>
      <c r="T50" s="2">
        <f t="shared" si="64"/>
        <v>0</v>
      </c>
      <c r="U50" s="2">
        <f>AH50</f>
        <v>215.69341960060001</v>
      </c>
      <c r="V50" s="2">
        <f>AI50</f>
        <v>0</v>
      </c>
      <c r="W50" s="2">
        <f>ROUND(AJ50,2)</f>
        <v>0</v>
      </c>
      <c r="X50" s="2">
        <f>ROUND(AK50,2)</f>
        <v>77442.320000000007</v>
      </c>
      <c r="Y50" s="2">
        <f>ROUND(AL50,2)</f>
        <v>36394.800000000003</v>
      </c>
      <c r="Z50" s="2"/>
      <c r="AA50" s="2"/>
      <c r="AB50" s="2">
        <f>ROUND(SUMIF(AA28:AA48,"=60229661",O28:O48),2)</f>
        <v>765485.76</v>
      </c>
      <c r="AC50" s="2">
        <f>ROUND(SUMIF(AA28:AA48,"=60229661",P28:P48),2)</f>
        <v>662820.67000000004</v>
      </c>
      <c r="AD50" s="2">
        <f>ROUND(SUMIF(AA28:AA48,"=60229661",Q28:Q48),2)</f>
        <v>19810.04</v>
      </c>
      <c r="AE50" s="2">
        <f>ROUND(SUMIF(AA28:AA48,"=60229661",R28:R48),2)</f>
        <v>5381.49</v>
      </c>
      <c r="AF50" s="2">
        <f>ROUND(SUMIF(AA28:AA48,"=60229661",S28:S48),2)</f>
        <v>82855.05</v>
      </c>
      <c r="AG50" s="2">
        <f>ROUND(SUMIF(AA28:AA48,"=60229661",T28:T48),2)</f>
        <v>0</v>
      </c>
      <c r="AH50" s="2">
        <f>SUMIF(AA28:AA48,"=60229661",U28:U48)</f>
        <v>215.69341960060001</v>
      </c>
      <c r="AI50" s="2">
        <f>SUMIF(AA28:AA48,"=60229661",V28:V48)</f>
        <v>0</v>
      </c>
      <c r="AJ50" s="2">
        <f>ROUND(SUMIF(AA28:AA48,"=60229661",W28:W48),2)</f>
        <v>0</v>
      </c>
      <c r="AK50" s="2">
        <f>ROUND(SUMIF(AA28:AA48,"=60229661",X28:X48),2)</f>
        <v>77442.320000000007</v>
      </c>
      <c r="AL50" s="2">
        <f>ROUND(SUMIF(AA28:AA48,"=60229661",Y28:Y48),2)</f>
        <v>36394.800000000003</v>
      </c>
      <c r="AM50" s="2"/>
      <c r="AN50" s="2"/>
      <c r="AO50" s="2">
        <f t="shared" ref="AO50:BD50" si="65">ROUND(BX50,2)</f>
        <v>0</v>
      </c>
      <c r="AP50" s="2">
        <f t="shared" si="65"/>
        <v>0</v>
      </c>
      <c r="AQ50" s="2">
        <f t="shared" si="65"/>
        <v>0</v>
      </c>
      <c r="AR50" s="2">
        <f t="shared" si="65"/>
        <v>887933.26</v>
      </c>
      <c r="AS50" s="2">
        <f t="shared" si="65"/>
        <v>887933.26</v>
      </c>
      <c r="AT50" s="2">
        <f t="shared" si="65"/>
        <v>0</v>
      </c>
      <c r="AU50" s="2">
        <f t="shared" si="65"/>
        <v>0</v>
      </c>
      <c r="AV50" s="2">
        <f t="shared" si="65"/>
        <v>662820.67000000004</v>
      </c>
      <c r="AW50" s="2">
        <f t="shared" si="65"/>
        <v>662820.67000000004</v>
      </c>
      <c r="AX50" s="2">
        <f t="shared" si="65"/>
        <v>0</v>
      </c>
      <c r="AY50" s="2">
        <f t="shared" si="65"/>
        <v>662820.67000000004</v>
      </c>
      <c r="AZ50" s="2">
        <f t="shared" si="65"/>
        <v>0</v>
      </c>
      <c r="BA50" s="2">
        <f t="shared" si="65"/>
        <v>0</v>
      </c>
      <c r="BB50" s="2">
        <f t="shared" si="65"/>
        <v>0</v>
      </c>
      <c r="BC50" s="2">
        <f t="shared" si="65"/>
        <v>0</v>
      </c>
      <c r="BD50" s="2">
        <f t="shared" si="65"/>
        <v>0</v>
      </c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>
        <f>ROUND(SUMIF(AA28:AA48,"=60229661",FQ28:FQ48),2)</f>
        <v>0</v>
      </c>
      <c r="BY50" s="2">
        <f>ROUND(SUMIF(AA28:AA48,"=60229661",FR28:FR48),2)</f>
        <v>0</v>
      </c>
      <c r="BZ50" s="2">
        <f>ROUND(SUMIF(AA28:AA48,"=60229661",GL28:GL48),2)</f>
        <v>0</v>
      </c>
      <c r="CA50" s="2">
        <f>ROUND(SUMIF(AA28:AA48,"=60229661",GM28:GM48),2)</f>
        <v>887933.26</v>
      </c>
      <c r="CB50" s="2">
        <f>ROUND(SUMIF(AA28:AA48,"=60229661",GN28:GN48),2)</f>
        <v>887933.26</v>
      </c>
      <c r="CC50" s="2">
        <f>ROUND(SUMIF(AA28:AA48,"=60229661",GO28:GO48),2)</f>
        <v>0</v>
      </c>
      <c r="CD50" s="2">
        <f>ROUND(SUMIF(AA28:AA48,"=60229661",GP28:GP48),2)</f>
        <v>0</v>
      </c>
      <c r="CE50" s="2">
        <f>AC50-BX50</f>
        <v>662820.67000000004</v>
      </c>
      <c r="CF50" s="2">
        <f>AC50-BY50</f>
        <v>662820.67000000004</v>
      </c>
      <c r="CG50" s="2">
        <f>BX50-BZ50</f>
        <v>0</v>
      </c>
      <c r="CH50" s="2">
        <f>AC50-BX50-BY50+BZ50</f>
        <v>662820.67000000004</v>
      </c>
      <c r="CI50" s="2">
        <f>BY50-BZ50</f>
        <v>0</v>
      </c>
      <c r="CJ50" s="2">
        <f>ROUND(SUMIF(AA28:AA48,"=60229661",GX28:GX48),2)</f>
        <v>0</v>
      </c>
      <c r="CK50" s="2">
        <f>ROUND(SUMIF(AA28:AA48,"=60229661",GY28:GY48),2)</f>
        <v>0</v>
      </c>
      <c r="CL50" s="2">
        <f>ROUND(SUMIF(AA28:AA48,"=60229661",GZ28:GZ48),2)</f>
        <v>0</v>
      </c>
      <c r="CM50" s="2">
        <f>ROUND(SUMIF(AA28:AA48,"=60229661",HD28:HD48),2)</f>
        <v>0</v>
      </c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>
        <v>0</v>
      </c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201</v>
      </c>
      <c r="F52" s="4">
        <f>ROUND(Source!O50,O52)</f>
        <v>765485.76</v>
      </c>
      <c r="G52" s="4" t="s">
        <v>135</v>
      </c>
      <c r="H52" s="4" t="s">
        <v>136</v>
      </c>
      <c r="I52" s="4"/>
      <c r="J52" s="4"/>
      <c r="K52" s="4">
        <v>201</v>
      </c>
      <c r="L52" s="4">
        <v>1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765485.76</v>
      </c>
      <c r="X52" s="4">
        <v>1</v>
      </c>
      <c r="Y52" s="4">
        <v>765485.76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202</v>
      </c>
      <c r="F53" s="4">
        <f>ROUND(Source!P50,O53)</f>
        <v>662820.67000000004</v>
      </c>
      <c r="G53" s="4" t="s">
        <v>137</v>
      </c>
      <c r="H53" s="4" t="s">
        <v>138</v>
      </c>
      <c r="I53" s="4"/>
      <c r="J53" s="4"/>
      <c r="K53" s="4">
        <v>202</v>
      </c>
      <c r="L53" s="4">
        <v>2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662820.67000000004</v>
      </c>
      <c r="X53" s="4">
        <v>1</v>
      </c>
      <c r="Y53" s="4">
        <v>662820.67000000004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222</v>
      </c>
      <c r="F54" s="4">
        <f>ROUND(Source!AO50,O54)</f>
        <v>0</v>
      </c>
      <c r="G54" s="4" t="s">
        <v>139</v>
      </c>
      <c r="H54" s="4" t="s">
        <v>140</v>
      </c>
      <c r="I54" s="4"/>
      <c r="J54" s="4"/>
      <c r="K54" s="4">
        <v>222</v>
      </c>
      <c r="L54" s="4">
        <v>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225</v>
      </c>
      <c r="F55" s="4">
        <f>ROUND(Source!AV50,O55)</f>
        <v>662820.67000000004</v>
      </c>
      <c r="G55" s="4" t="s">
        <v>141</v>
      </c>
      <c r="H55" s="4" t="s">
        <v>142</v>
      </c>
      <c r="I55" s="4"/>
      <c r="J55" s="4"/>
      <c r="K55" s="4">
        <v>225</v>
      </c>
      <c r="L55" s="4">
        <v>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662820.67000000004</v>
      </c>
      <c r="X55" s="4">
        <v>1</v>
      </c>
      <c r="Y55" s="4">
        <v>662820.67000000004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226</v>
      </c>
      <c r="F56" s="4">
        <f>ROUND(Source!AW50,O56)</f>
        <v>662820.67000000004</v>
      </c>
      <c r="G56" s="4" t="s">
        <v>143</v>
      </c>
      <c r="H56" s="4" t="s">
        <v>144</v>
      </c>
      <c r="I56" s="4"/>
      <c r="J56" s="4"/>
      <c r="K56" s="4">
        <v>226</v>
      </c>
      <c r="L56" s="4">
        <v>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662820.67000000004</v>
      </c>
      <c r="X56" s="4">
        <v>1</v>
      </c>
      <c r="Y56" s="4">
        <v>662820.67000000004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227</v>
      </c>
      <c r="F57" s="4">
        <f>ROUND(Source!AX50,O57)</f>
        <v>0</v>
      </c>
      <c r="G57" s="4" t="s">
        <v>145</v>
      </c>
      <c r="H57" s="4" t="s">
        <v>146</v>
      </c>
      <c r="I57" s="4"/>
      <c r="J57" s="4"/>
      <c r="K57" s="4">
        <v>227</v>
      </c>
      <c r="L57" s="4">
        <v>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228</v>
      </c>
      <c r="F58" s="4">
        <f>ROUND(Source!AY50,O58)</f>
        <v>662820.67000000004</v>
      </c>
      <c r="G58" s="4" t="s">
        <v>147</v>
      </c>
      <c r="H58" s="4" t="s">
        <v>148</v>
      </c>
      <c r="I58" s="4"/>
      <c r="J58" s="4"/>
      <c r="K58" s="4">
        <v>228</v>
      </c>
      <c r="L58" s="4">
        <v>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662820.67000000004</v>
      </c>
      <c r="X58" s="4">
        <v>1</v>
      </c>
      <c r="Y58" s="4">
        <v>662820.67000000004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216</v>
      </c>
      <c r="F59" s="4">
        <f>ROUND(Source!AP50,O59)</f>
        <v>0</v>
      </c>
      <c r="G59" s="4" t="s">
        <v>149</v>
      </c>
      <c r="H59" s="4" t="s">
        <v>150</v>
      </c>
      <c r="I59" s="4"/>
      <c r="J59" s="4"/>
      <c r="K59" s="4">
        <v>216</v>
      </c>
      <c r="L59" s="4">
        <v>8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223</v>
      </c>
      <c r="F60" s="4">
        <f>ROUND(Source!AQ50,O60)</f>
        <v>0</v>
      </c>
      <c r="G60" s="4" t="s">
        <v>151</v>
      </c>
      <c r="H60" s="4" t="s">
        <v>152</v>
      </c>
      <c r="I60" s="4"/>
      <c r="J60" s="4"/>
      <c r="K60" s="4">
        <v>223</v>
      </c>
      <c r="L60" s="4">
        <v>9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06" x14ac:dyDescent="0.2">
      <c r="A61" s="4">
        <v>50</v>
      </c>
      <c r="B61" s="4">
        <v>0</v>
      </c>
      <c r="C61" s="4">
        <v>0</v>
      </c>
      <c r="D61" s="4">
        <v>1</v>
      </c>
      <c r="E61" s="4">
        <v>229</v>
      </c>
      <c r="F61" s="4">
        <f>ROUND(Source!AZ50,O61)</f>
        <v>0</v>
      </c>
      <c r="G61" s="4" t="s">
        <v>153</v>
      </c>
      <c r="H61" s="4" t="s">
        <v>154</v>
      </c>
      <c r="I61" s="4"/>
      <c r="J61" s="4"/>
      <c r="K61" s="4">
        <v>229</v>
      </c>
      <c r="L61" s="4">
        <v>10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203</v>
      </c>
      <c r="F62" s="4">
        <f>ROUND(Source!Q50,O62)</f>
        <v>19810.04</v>
      </c>
      <c r="G62" s="4" t="s">
        <v>155</v>
      </c>
      <c r="H62" s="4" t="s">
        <v>156</v>
      </c>
      <c r="I62" s="4"/>
      <c r="J62" s="4"/>
      <c r="K62" s="4">
        <v>203</v>
      </c>
      <c r="L62" s="4">
        <v>11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19810.04</v>
      </c>
      <c r="X62" s="4">
        <v>1</v>
      </c>
      <c r="Y62" s="4">
        <v>19810.04</v>
      </c>
      <c r="Z62" s="4"/>
      <c r="AA62" s="4"/>
      <c r="AB62" s="4"/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231</v>
      </c>
      <c r="F63" s="4">
        <f>ROUND(Source!BB50,O63)</f>
        <v>0</v>
      </c>
      <c r="G63" s="4" t="s">
        <v>157</v>
      </c>
      <c r="H63" s="4" t="s">
        <v>158</v>
      </c>
      <c r="I63" s="4"/>
      <c r="J63" s="4"/>
      <c r="K63" s="4">
        <v>231</v>
      </c>
      <c r="L63" s="4">
        <v>12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204</v>
      </c>
      <c r="F64" s="4">
        <f>ROUND(Source!R50,O64)</f>
        <v>5381.49</v>
      </c>
      <c r="G64" s="4" t="s">
        <v>159</v>
      </c>
      <c r="H64" s="4" t="s">
        <v>160</v>
      </c>
      <c r="I64" s="4"/>
      <c r="J64" s="4"/>
      <c r="K64" s="4">
        <v>204</v>
      </c>
      <c r="L64" s="4">
        <v>13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5381.49</v>
      </c>
      <c r="X64" s="4">
        <v>1</v>
      </c>
      <c r="Y64" s="4">
        <v>5381.49</v>
      </c>
      <c r="Z64" s="4"/>
      <c r="AA64" s="4"/>
      <c r="AB64" s="4"/>
    </row>
    <row r="65" spans="1:88" x14ac:dyDescent="0.2">
      <c r="A65" s="4">
        <v>50</v>
      </c>
      <c r="B65" s="4">
        <v>0</v>
      </c>
      <c r="C65" s="4">
        <v>0</v>
      </c>
      <c r="D65" s="4">
        <v>1</v>
      </c>
      <c r="E65" s="4">
        <v>205</v>
      </c>
      <c r="F65" s="4">
        <f>ROUND(Source!S50,O65)</f>
        <v>82855.05</v>
      </c>
      <c r="G65" s="4" t="s">
        <v>161</v>
      </c>
      <c r="H65" s="4" t="s">
        <v>162</v>
      </c>
      <c r="I65" s="4"/>
      <c r="J65" s="4"/>
      <c r="K65" s="4">
        <v>205</v>
      </c>
      <c r="L65" s="4">
        <v>14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82855.05</v>
      </c>
      <c r="X65" s="4">
        <v>1</v>
      </c>
      <c r="Y65" s="4">
        <v>82855.05</v>
      </c>
      <c r="Z65" s="4"/>
      <c r="AA65" s="4"/>
      <c r="AB65" s="4"/>
    </row>
    <row r="66" spans="1:88" x14ac:dyDescent="0.2">
      <c r="A66" s="4">
        <v>50</v>
      </c>
      <c r="B66" s="4">
        <v>0</v>
      </c>
      <c r="C66" s="4">
        <v>0</v>
      </c>
      <c r="D66" s="4">
        <v>1</v>
      </c>
      <c r="E66" s="4">
        <v>232</v>
      </c>
      <c r="F66" s="4">
        <f>ROUND(Source!BC50,O66)</f>
        <v>0</v>
      </c>
      <c r="G66" s="4" t="s">
        <v>163</v>
      </c>
      <c r="H66" s="4" t="s">
        <v>164</v>
      </c>
      <c r="I66" s="4"/>
      <c r="J66" s="4"/>
      <c r="K66" s="4">
        <v>232</v>
      </c>
      <c r="L66" s="4">
        <v>15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88" x14ac:dyDescent="0.2">
      <c r="A67" s="4">
        <v>50</v>
      </c>
      <c r="B67" s="4">
        <v>0</v>
      </c>
      <c r="C67" s="4">
        <v>0</v>
      </c>
      <c r="D67" s="4">
        <v>1</v>
      </c>
      <c r="E67" s="4">
        <v>214</v>
      </c>
      <c r="F67" s="4">
        <f>ROUND(Source!AS50,O67)</f>
        <v>887933.26</v>
      </c>
      <c r="G67" s="4" t="s">
        <v>165</v>
      </c>
      <c r="H67" s="4" t="s">
        <v>166</v>
      </c>
      <c r="I67" s="4"/>
      <c r="J67" s="4"/>
      <c r="K67" s="4">
        <v>214</v>
      </c>
      <c r="L67" s="4">
        <v>16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887933.26</v>
      </c>
      <c r="X67" s="4">
        <v>1</v>
      </c>
      <c r="Y67" s="4">
        <v>887933.26</v>
      </c>
      <c r="Z67" s="4"/>
      <c r="AA67" s="4"/>
      <c r="AB67" s="4"/>
    </row>
    <row r="68" spans="1:88" x14ac:dyDescent="0.2">
      <c r="A68" s="4">
        <v>50</v>
      </c>
      <c r="B68" s="4">
        <v>0</v>
      </c>
      <c r="C68" s="4">
        <v>0</v>
      </c>
      <c r="D68" s="4">
        <v>1</v>
      </c>
      <c r="E68" s="4">
        <v>215</v>
      </c>
      <c r="F68" s="4">
        <f>ROUND(Source!AT50,O68)</f>
        <v>0</v>
      </c>
      <c r="G68" s="4" t="s">
        <v>167</v>
      </c>
      <c r="H68" s="4" t="s">
        <v>168</v>
      </c>
      <c r="I68" s="4"/>
      <c r="J68" s="4"/>
      <c r="K68" s="4">
        <v>215</v>
      </c>
      <c r="L68" s="4">
        <v>17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88" x14ac:dyDescent="0.2">
      <c r="A69" s="4">
        <v>50</v>
      </c>
      <c r="B69" s="4">
        <v>0</v>
      </c>
      <c r="C69" s="4">
        <v>0</v>
      </c>
      <c r="D69" s="4">
        <v>1</v>
      </c>
      <c r="E69" s="4">
        <v>217</v>
      </c>
      <c r="F69" s="4">
        <f>ROUND(Source!AU50,O69)</f>
        <v>0</v>
      </c>
      <c r="G69" s="4" t="s">
        <v>169</v>
      </c>
      <c r="H69" s="4" t="s">
        <v>170</v>
      </c>
      <c r="I69" s="4"/>
      <c r="J69" s="4"/>
      <c r="K69" s="4">
        <v>217</v>
      </c>
      <c r="L69" s="4">
        <v>18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88" x14ac:dyDescent="0.2">
      <c r="A70" s="4">
        <v>50</v>
      </c>
      <c r="B70" s="4">
        <v>0</v>
      </c>
      <c r="C70" s="4">
        <v>0</v>
      </c>
      <c r="D70" s="4">
        <v>1</v>
      </c>
      <c r="E70" s="4">
        <v>230</v>
      </c>
      <c r="F70" s="4">
        <f>ROUND(Source!BA50,O70)</f>
        <v>0</v>
      </c>
      <c r="G70" s="4" t="s">
        <v>171</v>
      </c>
      <c r="H70" s="4" t="s">
        <v>172</v>
      </c>
      <c r="I70" s="4"/>
      <c r="J70" s="4"/>
      <c r="K70" s="4">
        <v>230</v>
      </c>
      <c r="L70" s="4">
        <v>19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88" x14ac:dyDescent="0.2">
      <c r="A71" s="4">
        <v>50</v>
      </c>
      <c r="B71" s="4">
        <v>0</v>
      </c>
      <c r="C71" s="4">
        <v>0</v>
      </c>
      <c r="D71" s="4">
        <v>1</v>
      </c>
      <c r="E71" s="4">
        <v>206</v>
      </c>
      <c r="F71" s="4">
        <f>ROUND(Source!T50,O71)</f>
        <v>0</v>
      </c>
      <c r="G71" s="4" t="s">
        <v>173</v>
      </c>
      <c r="H71" s="4" t="s">
        <v>174</v>
      </c>
      <c r="I71" s="4"/>
      <c r="J71" s="4"/>
      <c r="K71" s="4">
        <v>206</v>
      </c>
      <c r="L71" s="4">
        <v>20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88" x14ac:dyDescent="0.2">
      <c r="A72" s="4">
        <v>50</v>
      </c>
      <c r="B72" s="4">
        <v>0</v>
      </c>
      <c r="C72" s="4">
        <v>0</v>
      </c>
      <c r="D72" s="4">
        <v>1</v>
      </c>
      <c r="E72" s="4">
        <v>207</v>
      </c>
      <c r="F72" s="4">
        <f>Source!U50</f>
        <v>215.69341960060001</v>
      </c>
      <c r="G72" s="4" t="s">
        <v>175</v>
      </c>
      <c r="H72" s="4" t="s">
        <v>176</v>
      </c>
      <c r="I72" s="4"/>
      <c r="J72" s="4"/>
      <c r="K72" s="4">
        <v>207</v>
      </c>
      <c r="L72" s="4">
        <v>21</v>
      </c>
      <c r="M72" s="4">
        <v>3</v>
      </c>
      <c r="N72" s="4" t="s">
        <v>3</v>
      </c>
      <c r="O72" s="4">
        <v>-1</v>
      </c>
      <c r="P72" s="4"/>
      <c r="Q72" s="4"/>
      <c r="R72" s="4"/>
      <c r="S72" s="4"/>
      <c r="T72" s="4"/>
      <c r="U72" s="4"/>
      <c r="V72" s="4"/>
      <c r="W72" s="4">
        <v>215.69341960060001</v>
      </c>
      <c r="X72" s="4">
        <v>1</v>
      </c>
      <c r="Y72" s="4">
        <v>215.69341960060001</v>
      </c>
      <c r="Z72" s="4"/>
      <c r="AA72" s="4"/>
      <c r="AB72" s="4"/>
    </row>
    <row r="73" spans="1:88" x14ac:dyDescent="0.2">
      <c r="A73" s="4">
        <v>50</v>
      </c>
      <c r="B73" s="4">
        <v>0</v>
      </c>
      <c r="C73" s="4">
        <v>0</v>
      </c>
      <c r="D73" s="4">
        <v>1</v>
      </c>
      <c r="E73" s="4">
        <v>208</v>
      </c>
      <c r="F73" s="4">
        <f>Source!V50</f>
        <v>0</v>
      </c>
      <c r="G73" s="4" t="s">
        <v>177</v>
      </c>
      <c r="H73" s="4" t="s">
        <v>178</v>
      </c>
      <c r="I73" s="4"/>
      <c r="J73" s="4"/>
      <c r="K73" s="4">
        <v>208</v>
      </c>
      <c r="L73" s="4">
        <v>22</v>
      </c>
      <c r="M73" s="4">
        <v>3</v>
      </c>
      <c r="N73" s="4" t="s">
        <v>3</v>
      </c>
      <c r="O73" s="4">
        <v>-1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88" x14ac:dyDescent="0.2">
      <c r="A74" s="4">
        <v>50</v>
      </c>
      <c r="B74" s="4">
        <v>0</v>
      </c>
      <c r="C74" s="4">
        <v>0</v>
      </c>
      <c r="D74" s="4">
        <v>1</v>
      </c>
      <c r="E74" s="4">
        <v>209</v>
      </c>
      <c r="F74" s="4">
        <f>ROUND(Source!W50,O74)</f>
        <v>0</v>
      </c>
      <c r="G74" s="4" t="s">
        <v>179</v>
      </c>
      <c r="H74" s="4" t="s">
        <v>180</v>
      </c>
      <c r="I74" s="4"/>
      <c r="J74" s="4"/>
      <c r="K74" s="4">
        <v>209</v>
      </c>
      <c r="L74" s="4">
        <v>23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88" x14ac:dyDescent="0.2">
      <c r="A75" s="4">
        <v>50</v>
      </c>
      <c r="B75" s="4">
        <v>0</v>
      </c>
      <c r="C75" s="4">
        <v>0</v>
      </c>
      <c r="D75" s="4">
        <v>1</v>
      </c>
      <c r="E75" s="4">
        <v>233</v>
      </c>
      <c r="F75" s="4">
        <f>ROUND(Source!BD50,O75)</f>
        <v>0</v>
      </c>
      <c r="G75" s="4" t="s">
        <v>181</v>
      </c>
      <c r="H75" s="4" t="s">
        <v>182</v>
      </c>
      <c r="I75" s="4"/>
      <c r="J75" s="4"/>
      <c r="K75" s="4">
        <v>233</v>
      </c>
      <c r="L75" s="4">
        <v>24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88" x14ac:dyDescent="0.2">
      <c r="A76" s="4">
        <v>50</v>
      </c>
      <c r="B76" s="4">
        <v>0</v>
      </c>
      <c r="C76" s="4">
        <v>0</v>
      </c>
      <c r="D76" s="4">
        <v>1</v>
      </c>
      <c r="E76" s="4">
        <v>210</v>
      </c>
      <c r="F76" s="4">
        <f>ROUND(Source!X50,O76)</f>
        <v>77442.320000000007</v>
      </c>
      <c r="G76" s="4" t="s">
        <v>183</v>
      </c>
      <c r="H76" s="4" t="s">
        <v>184</v>
      </c>
      <c r="I76" s="4"/>
      <c r="J76" s="4"/>
      <c r="K76" s="4">
        <v>210</v>
      </c>
      <c r="L76" s="4">
        <v>25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77442.320000000007</v>
      </c>
      <c r="X76" s="4">
        <v>1</v>
      </c>
      <c r="Y76" s="4">
        <v>77442.320000000007</v>
      </c>
      <c r="Z76" s="4"/>
      <c r="AA76" s="4"/>
      <c r="AB76" s="4"/>
    </row>
    <row r="77" spans="1:88" x14ac:dyDescent="0.2">
      <c r="A77" s="4">
        <v>50</v>
      </c>
      <c r="B77" s="4">
        <v>0</v>
      </c>
      <c r="C77" s="4">
        <v>0</v>
      </c>
      <c r="D77" s="4">
        <v>1</v>
      </c>
      <c r="E77" s="4">
        <v>211</v>
      </c>
      <c r="F77" s="4">
        <f>ROUND(Source!Y50,O77)</f>
        <v>36394.800000000003</v>
      </c>
      <c r="G77" s="4" t="s">
        <v>185</v>
      </c>
      <c r="H77" s="4" t="s">
        <v>186</v>
      </c>
      <c r="I77" s="4"/>
      <c r="J77" s="4"/>
      <c r="K77" s="4">
        <v>211</v>
      </c>
      <c r="L77" s="4">
        <v>26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36394.800000000003</v>
      </c>
      <c r="X77" s="4">
        <v>1</v>
      </c>
      <c r="Y77" s="4">
        <v>36394.800000000003</v>
      </c>
      <c r="Z77" s="4"/>
      <c r="AA77" s="4"/>
      <c r="AB77" s="4"/>
    </row>
    <row r="78" spans="1:88" x14ac:dyDescent="0.2">
      <c r="A78" s="4">
        <v>50</v>
      </c>
      <c r="B78" s="4">
        <v>0</v>
      </c>
      <c r="C78" s="4">
        <v>0</v>
      </c>
      <c r="D78" s="4">
        <v>1</v>
      </c>
      <c r="E78" s="4">
        <v>224</v>
      </c>
      <c r="F78" s="4">
        <f>ROUND(Source!AR50,O78)</f>
        <v>887933.26</v>
      </c>
      <c r="G78" s="4" t="s">
        <v>187</v>
      </c>
      <c r="H78" s="4" t="s">
        <v>188</v>
      </c>
      <c r="I78" s="4"/>
      <c r="J78" s="4"/>
      <c r="K78" s="4">
        <v>224</v>
      </c>
      <c r="L78" s="4">
        <v>27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887933.26</v>
      </c>
      <c r="X78" s="4">
        <v>1</v>
      </c>
      <c r="Y78" s="4">
        <v>887933.26</v>
      </c>
      <c r="Z78" s="4"/>
      <c r="AA78" s="4"/>
      <c r="AB78" s="4"/>
    </row>
    <row r="80" spans="1:88" x14ac:dyDescent="0.2">
      <c r="A80" s="1">
        <v>4</v>
      </c>
      <c r="B80" s="1">
        <v>1</v>
      </c>
      <c r="C80" s="1"/>
      <c r="D80" s="1">
        <f>ROW(A96)</f>
        <v>96</v>
      </c>
      <c r="E80" s="1"/>
      <c r="F80" s="1" t="s">
        <v>189</v>
      </c>
      <c r="G80" s="1" t="s">
        <v>190</v>
      </c>
      <c r="H80" s="1" t="s">
        <v>3</v>
      </c>
      <c r="I80" s="1">
        <v>0</v>
      </c>
      <c r="J80" s="1"/>
      <c r="K80" s="1">
        <v>0</v>
      </c>
      <c r="L80" s="1"/>
      <c r="M80" s="1" t="s">
        <v>3</v>
      </c>
      <c r="N80" s="1"/>
      <c r="O80" s="1"/>
      <c r="P80" s="1"/>
      <c r="Q80" s="1"/>
      <c r="R80" s="1"/>
      <c r="S80" s="1">
        <v>0</v>
      </c>
      <c r="T80" s="1"/>
      <c r="U80" s="1" t="s">
        <v>3</v>
      </c>
      <c r="V80" s="1">
        <v>0</v>
      </c>
      <c r="W80" s="1"/>
      <c r="X80" s="1"/>
      <c r="Y80" s="1"/>
      <c r="Z80" s="1"/>
      <c r="AA80" s="1"/>
      <c r="AB80" s="1" t="s">
        <v>3</v>
      </c>
      <c r="AC80" s="1" t="s">
        <v>3</v>
      </c>
      <c r="AD80" s="1" t="s">
        <v>3</v>
      </c>
      <c r="AE80" s="1" t="s">
        <v>3</v>
      </c>
      <c r="AF80" s="1" t="s">
        <v>3</v>
      </c>
      <c r="AG80" s="1" t="s">
        <v>3</v>
      </c>
      <c r="AH80" s="1"/>
      <c r="AI80" s="1"/>
      <c r="AJ80" s="1"/>
      <c r="AK80" s="1"/>
      <c r="AL80" s="1"/>
      <c r="AM80" s="1"/>
      <c r="AN80" s="1"/>
      <c r="AO80" s="1"/>
      <c r="AP80" s="1" t="s">
        <v>3</v>
      </c>
      <c r="AQ80" s="1" t="s">
        <v>3</v>
      </c>
      <c r="AR80" s="1" t="s">
        <v>3</v>
      </c>
      <c r="AS80" s="1"/>
      <c r="AT80" s="1"/>
      <c r="AU80" s="1"/>
      <c r="AV80" s="1"/>
      <c r="AW80" s="1"/>
      <c r="AX80" s="1"/>
      <c r="AY80" s="1"/>
      <c r="AZ80" s="1" t="s">
        <v>3</v>
      </c>
      <c r="BA80" s="1"/>
      <c r="BB80" s="1" t="s">
        <v>3</v>
      </c>
      <c r="BC80" s="1" t="s">
        <v>3</v>
      </c>
      <c r="BD80" s="1" t="s">
        <v>3</v>
      </c>
      <c r="BE80" s="1" t="s">
        <v>3</v>
      </c>
      <c r="BF80" s="1" t="s">
        <v>3</v>
      </c>
      <c r="BG80" s="1" t="s">
        <v>3</v>
      </c>
      <c r="BH80" s="1" t="s">
        <v>3</v>
      </c>
      <c r="BI80" s="1" t="s">
        <v>3</v>
      </c>
      <c r="BJ80" s="1" t="s">
        <v>3</v>
      </c>
      <c r="BK80" s="1" t="s">
        <v>3</v>
      </c>
      <c r="BL80" s="1" t="s">
        <v>3</v>
      </c>
      <c r="BM80" s="1" t="s">
        <v>3</v>
      </c>
      <c r="BN80" s="1" t="s">
        <v>3</v>
      </c>
      <c r="BO80" s="1" t="s">
        <v>3</v>
      </c>
      <c r="BP80" s="1" t="s">
        <v>3</v>
      </c>
      <c r="BQ80" s="1"/>
      <c r="BR80" s="1"/>
      <c r="BS80" s="1"/>
      <c r="BT80" s="1"/>
      <c r="BU80" s="1"/>
      <c r="BV80" s="1"/>
      <c r="BW80" s="1"/>
      <c r="BX80" s="1">
        <v>0</v>
      </c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>
        <v>0</v>
      </c>
    </row>
    <row r="82" spans="1:245" x14ac:dyDescent="0.2">
      <c r="A82" s="2">
        <v>52</v>
      </c>
      <c r="B82" s="2">
        <f t="shared" ref="B82:G82" si="66">B96</f>
        <v>1</v>
      </c>
      <c r="C82" s="2">
        <f t="shared" si="66"/>
        <v>4</v>
      </c>
      <c r="D82" s="2">
        <f t="shared" si="66"/>
        <v>80</v>
      </c>
      <c r="E82" s="2">
        <f t="shared" si="66"/>
        <v>0</v>
      </c>
      <c r="F82" s="2" t="str">
        <f t="shared" si="66"/>
        <v>Новый раздел</v>
      </c>
      <c r="G82" s="2" t="str">
        <f t="shared" si="66"/>
        <v>Монтажные работы</v>
      </c>
      <c r="H82" s="2"/>
      <c r="I82" s="2"/>
      <c r="J82" s="2"/>
      <c r="K82" s="2"/>
      <c r="L82" s="2"/>
      <c r="M82" s="2"/>
      <c r="N82" s="2"/>
      <c r="O82" s="2">
        <f t="shared" ref="O82:AT82" si="67">O96</f>
        <v>1105022.98</v>
      </c>
      <c r="P82" s="2">
        <f t="shared" si="67"/>
        <v>955249.27</v>
      </c>
      <c r="Q82" s="2">
        <f t="shared" si="67"/>
        <v>11072.84</v>
      </c>
      <c r="R82" s="2">
        <f t="shared" si="67"/>
        <v>4070.8</v>
      </c>
      <c r="S82" s="2">
        <f t="shared" si="67"/>
        <v>138700.87</v>
      </c>
      <c r="T82" s="2">
        <f t="shared" si="67"/>
        <v>0</v>
      </c>
      <c r="U82" s="2">
        <f t="shared" si="67"/>
        <v>313.20566112</v>
      </c>
      <c r="V82" s="2">
        <f t="shared" si="67"/>
        <v>0</v>
      </c>
      <c r="W82" s="2">
        <f t="shared" si="67"/>
        <v>0</v>
      </c>
      <c r="X82" s="2">
        <f t="shared" si="67"/>
        <v>127604.8</v>
      </c>
      <c r="Y82" s="2">
        <f t="shared" si="67"/>
        <v>59641.37</v>
      </c>
      <c r="Z82" s="2">
        <f t="shared" si="67"/>
        <v>0</v>
      </c>
      <c r="AA82" s="2">
        <f t="shared" si="67"/>
        <v>0</v>
      </c>
      <c r="AB82" s="2">
        <f t="shared" si="67"/>
        <v>1105022.98</v>
      </c>
      <c r="AC82" s="2">
        <f t="shared" si="67"/>
        <v>955249.27</v>
      </c>
      <c r="AD82" s="2">
        <f t="shared" si="67"/>
        <v>11072.84</v>
      </c>
      <c r="AE82" s="2">
        <f t="shared" si="67"/>
        <v>4070.8</v>
      </c>
      <c r="AF82" s="2">
        <f t="shared" si="67"/>
        <v>138700.87</v>
      </c>
      <c r="AG82" s="2">
        <f t="shared" si="67"/>
        <v>0</v>
      </c>
      <c r="AH82" s="2">
        <f t="shared" si="67"/>
        <v>313.20566112</v>
      </c>
      <c r="AI82" s="2">
        <f t="shared" si="67"/>
        <v>0</v>
      </c>
      <c r="AJ82" s="2">
        <f t="shared" si="67"/>
        <v>0</v>
      </c>
      <c r="AK82" s="2">
        <f t="shared" si="67"/>
        <v>127604.8</v>
      </c>
      <c r="AL82" s="2">
        <f t="shared" si="67"/>
        <v>59641.37</v>
      </c>
      <c r="AM82" s="2">
        <f t="shared" si="67"/>
        <v>0</v>
      </c>
      <c r="AN82" s="2">
        <f t="shared" si="67"/>
        <v>0</v>
      </c>
      <c r="AO82" s="2">
        <f t="shared" si="67"/>
        <v>0</v>
      </c>
      <c r="AP82" s="2">
        <f t="shared" si="67"/>
        <v>0</v>
      </c>
      <c r="AQ82" s="2">
        <f t="shared" si="67"/>
        <v>0</v>
      </c>
      <c r="AR82" s="2">
        <f t="shared" si="67"/>
        <v>1298782.44</v>
      </c>
      <c r="AS82" s="2">
        <f t="shared" si="67"/>
        <v>0</v>
      </c>
      <c r="AT82" s="2">
        <f t="shared" si="67"/>
        <v>1298782.44</v>
      </c>
      <c r="AU82" s="2">
        <f t="shared" ref="AU82:BZ82" si="68">AU96</f>
        <v>0</v>
      </c>
      <c r="AV82" s="2">
        <f t="shared" si="68"/>
        <v>955249.27</v>
      </c>
      <c r="AW82" s="2">
        <f t="shared" si="68"/>
        <v>955249.27</v>
      </c>
      <c r="AX82" s="2">
        <f t="shared" si="68"/>
        <v>0</v>
      </c>
      <c r="AY82" s="2">
        <f t="shared" si="68"/>
        <v>955249.27</v>
      </c>
      <c r="AZ82" s="2">
        <f t="shared" si="68"/>
        <v>0</v>
      </c>
      <c r="BA82" s="2">
        <f t="shared" si="68"/>
        <v>0</v>
      </c>
      <c r="BB82" s="2">
        <f t="shared" si="68"/>
        <v>0</v>
      </c>
      <c r="BC82" s="2">
        <f t="shared" si="68"/>
        <v>0</v>
      </c>
      <c r="BD82" s="2">
        <f t="shared" si="68"/>
        <v>0</v>
      </c>
      <c r="BE82" s="2">
        <f t="shared" si="68"/>
        <v>0</v>
      </c>
      <c r="BF82" s="2">
        <f t="shared" si="68"/>
        <v>0</v>
      </c>
      <c r="BG82" s="2">
        <f t="shared" si="68"/>
        <v>0</v>
      </c>
      <c r="BH82" s="2">
        <f t="shared" si="68"/>
        <v>0</v>
      </c>
      <c r="BI82" s="2">
        <f t="shared" si="68"/>
        <v>0</v>
      </c>
      <c r="BJ82" s="2">
        <f t="shared" si="68"/>
        <v>0</v>
      </c>
      <c r="BK82" s="2">
        <f t="shared" si="68"/>
        <v>0</v>
      </c>
      <c r="BL82" s="2">
        <f t="shared" si="68"/>
        <v>0</v>
      </c>
      <c r="BM82" s="2">
        <f t="shared" si="68"/>
        <v>0</v>
      </c>
      <c r="BN82" s="2">
        <f t="shared" si="68"/>
        <v>0</v>
      </c>
      <c r="BO82" s="2">
        <f t="shared" si="68"/>
        <v>0</v>
      </c>
      <c r="BP82" s="2">
        <f t="shared" si="68"/>
        <v>0</v>
      </c>
      <c r="BQ82" s="2">
        <f t="shared" si="68"/>
        <v>0</v>
      </c>
      <c r="BR82" s="2">
        <f t="shared" si="68"/>
        <v>0</v>
      </c>
      <c r="BS82" s="2">
        <f t="shared" si="68"/>
        <v>0</v>
      </c>
      <c r="BT82" s="2">
        <f t="shared" si="68"/>
        <v>0</v>
      </c>
      <c r="BU82" s="2">
        <f t="shared" si="68"/>
        <v>0</v>
      </c>
      <c r="BV82" s="2">
        <f t="shared" si="68"/>
        <v>0</v>
      </c>
      <c r="BW82" s="2">
        <f t="shared" si="68"/>
        <v>0</v>
      </c>
      <c r="BX82" s="2">
        <f t="shared" si="68"/>
        <v>0</v>
      </c>
      <c r="BY82" s="2">
        <f t="shared" si="68"/>
        <v>0</v>
      </c>
      <c r="BZ82" s="2">
        <f t="shared" si="68"/>
        <v>0</v>
      </c>
      <c r="CA82" s="2">
        <f t="shared" ref="CA82:DF82" si="69">CA96</f>
        <v>1298782.44</v>
      </c>
      <c r="CB82" s="2">
        <f t="shared" si="69"/>
        <v>0</v>
      </c>
      <c r="CC82" s="2">
        <f t="shared" si="69"/>
        <v>1298782.44</v>
      </c>
      <c r="CD82" s="2">
        <f t="shared" si="69"/>
        <v>0</v>
      </c>
      <c r="CE82" s="2">
        <f t="shared" si="69"/>
        <v>955249.27</v>
      </c>
      <c r="CF82" s="2">
        <f t="shared" si="69"/>
        <v>955249.27</v>
      </c>
      <c r="CG82" s="2">
        <f t="shared" si="69"/>
        <v>0</v>
      </c>
      <c r="CH82" s="2">
        <f t="shared" si="69"/>
        <v>955249.27</v>
      </c>
      <c r="CI82" s="2">
        <f t="shared" si="69"/>
        <v>0</v>
      </c>
      <c r="CJ82" s="2">
        <f t="shared" si="69"/>
        <v>0</v>
      </c>
      <c r="CK82" s="2">
        <f t="shared" si="69"/>
        <v>0</v>
      </c>
      <c r="CL82" s="2">
        <f t="shared" si="69"/>
        <v>0</v>
      </c>
      <c r="CM82" s="2">
        <f t="shared" si="69"/>
        <v>0</v>
      </c>
      <c r="CN82" s="2">
        <f t="shared" si="69"/>
        <v>0</v>
      </c>
      <c r="CO82" s="2">
        <f t="shared" si="69"/>
        <v>0</v>
      </c>
      <c r="CP82" s="2">
        <f t="shared" si="69"/>
        <v>0</v>
      </c>
      <c r="CQ82" s="2">
        <f t="shared" si="69"/>
        <v>0</v>
      </c>
      <c r="CR82" s="2">
        <f t="shared" si="69"/>
        <v>0</v>
      </c>
      <c r="CS82" s="2">
        <f t="shared" si="69"/>
        <v>0</v>
      </c>
      <c r="CT82" s="2">
        <f t="shared" si="69"/>
        <v>0</v>
      </c>
      <c r="CU82" s="2">
        <f t="shared" si="69"/>
        <v>0</v>
      </c>
      <c r="CV82" s="2">
        <f t="shared" si="69"/>
        <v>0</v>
      </c>
      <c r="CW82" s="2">
        <f t="shared" si="69"/>
        <v>0</v>
      </c>
      <c r="CX82" s="2">
        <f t="shared" si="69"/>
        <v>0</v>
      </c>
      <c r="CY82" s="2">
        <f t="shared" si="69"/>
        <v>0</v>
      </c>
      <c r="CZ82" s="2">
        <f t="shared" si="69"/>
        <v>0</v>
      </c>
      <c r="DA82" s="2">
        <f t="shared" si="69"/>
        <v>0</v>
      </c>
      <c r="DB82" s="2">
        <f t="shared" si="69"/>
        <v>0</v>
      </c>
      <c r="DC82" s="2">
        <f t="shared" si="69"/>
        <v>0</v>
      </c>
      <c r="DD82" s="2">
        <f t="shared" si="69"/>
        <v>0</v>
      </c>
      <c r="DE82" s="2">
        <f t="shared" si="69"/>
        <v>0</v>
      </c>
      <c r="DF82" s="2">
        <f t="shared" si="69"/>
        <v>0</v>
      </c>
      <c r="DG82" s="3">
        <f t="shared" ref="DG82:EL82" si="70">DG96</f>
        <v>0</v>
      </c>
      <c r="DH82" s="3">
        <f t="shared" si="70"/>
        <v>0</v>
      </c>
      <c r="DI82" s="3">
        <f t="shared" si="70"/>
        <v>0</v>
      </c>
      <c r="DJ82" s="3">
        <f t="shared" si="70"/>
        <v>0</v>
      </c>
      <c r="DK82" s="3">
        <f t="shared" si="70"/>
        <v>0</v>
      </c>
      <c r="DL82" s="3">
        <f t="shared" si="70"/>
        <v>0</v>
      </c>
      <c r="DM82" s="3">
        <f t="shared" si="70"/>
        <v>0</v>
      </c>
      <c r="DN82" s="3">
        <f t="shared" si="70"/>
        <v>0</v>
      </c>
      <c r="DO82" s="3">
        <f t="shared" si="70"/>
        <v>0</v>
      </c>
      <c r="DP82" s="3">
        <f t="shared" si="70"/>
        <v>0</v>
      </c>
      <c r="DQ82" s="3">
        <f t="shared" si="70"/>
        <v>0</v>
      </c>
      <c r="DR82" s="3">
        <f t="shared" si="70"/>
        <v>0</v>
      </c>
      <c r="DS82" s="3">
        <f t="shared" si="70"/>
        <v>0</v>
      </c>
      <c r="DT82" s="3">
        <f t="shared" si="70"/>
        <v>0</v>
      </c>
      <c r="DU82" s="3">
        <f t="shared" si="70"/>
        <v>0</v>
      </c>
      <c r="DV82" s="3">
        <f t="shared" si="70"/>
        <v>0</v>
      </c>
      <c r="DW82" s="3">
        <f t="shared" si="70"/>
        <v>0</v>
      </c>
      <c r="DX82" s="3">
        <f t="shared" si="70"/>
        <v>0</v>
      </c>
      <c r="DY82" s="3">
        <f t="shared" si="70"/>
        <v>0</v>
      </c>
      <c r="DZ82" s="3">
        <f t="shared" si="70"/>
        <v>0</v>
      </c>
      <c r="EA82" s="3">
        <f t="shared" si="70"/>
        <v>0</v>
      </c>
      <c r="EB82" s="3">
        <f t="shared" si="70"/>
        <v>0</v>
      </c>
      <c r="EC82" s="3">
        <f t="shared" si="70"/>
        <v>0</v>
      </c>
      <c r="ED82" s="3">
        <f t="shared" si="70"/>
        <v>0</v>
      </c>
      <c r="EE82" s="3">
        <f t="shared" si="70"/>
        <v>0</v>
      </c>
      <c r="EF82" s="3">
        <f t="shared" si="70"/>
        <v>0</v>
      </c>
      <c r="EG82" s="3">
        <f t="shared" si="70"/>
        <v>0</v>
      </c>
      <c r="EH82" s="3">
        <f t="shared" si="70"/>
        <v>0</v>
      </c>
      <c r="EI82" s="3">
        <f t="shared" si="70"/>
        <v>0</v>
      </c>
      <c r="EJ82" s="3">
        <f t="shared" si="70"/>
        <v>0</v>
      </c>
      <c r="EK82" s="3">
        <f t="shared" si="70"/>
        <v>0</v>
      </c>
      <c r="EL82" s="3">
        <f t="shared" si="70"/>
        <v>0</v>
      </c>
      <c r="EM82" s="3">
        <f t="shared" ref="EM82:FR82" si="71">EM96</f>
        <v>0</v>
      </c>
      <c r="EN82" s="3">
        <f t="shared" si="71"/>
        <v>0</v>
      </c>
      <c r="EO82" s="3">
        <f t="shared" si="71"/>
        <v>0</v>
      </c>
      <c r="EP82" s="3">
        <f t="shared" si="71"/>
        <v>0</v>
      </c>
      <c r="EQ82" s="3">
        <f t="shared" si="71"/>
        <v>0</v>
      </c>
      <c r="ER82" s="3">
        <f t="shared" si="71"/>
        <v>0</v>
      </c>
      <c r="ES82" s="3">
        <f t="shared" si="71"/>
        <v>0</v>
      </c>
      <c r="ET82" s="3">
        <f t="shared" si="71"/>
        <v>0</v>
      </c>
      <c r="EU82" s="3">
        <f t="shared" si="71"/>
        <v>0</v>
      </c>
      <c r="EV82" s="3">
        <f t="shared" si="71"/>
        <v>0</v>
      </c>
      <c r="EW82" s="3">
        <f t="shared" si="71"/>
        <v>0</v>
      </c>
      <c r="EX82" s="3">
        <f t="shared" si="71"/>
        <v>0</v>
      </c>
      <c r="EY82" s="3">
        <f t="shared" si="71"/>
        <v>0</v>
      </c>
      <c r="EZ82" s="3">
        <f t="shared" si="71"/>
        <v>0</v>
      </c>
      <c r="FA82" s="3">
        <f t="shared" si="71"/>
        <v>0</v>
      </c>
      <c r="FB82" s="3">
        <f t="shared" si="71"/>
        <v>0</v>
      </c>
      <c r="FC82" s="3">
        <f t="shared" si="71"/>
        <v>0</v>
      </c>
      <c r="FD82" s="3">
        <f t="shared" si="71"/>
        <v>0</v>
      </c>
      <c r="FE82" s="3">
        <f t="shared" si="71"/>
        <v>0</v>
      </c>
      <c r="FF82" s="3">
        <f t="shared" si="71"/>
        <v>0</v>
      </c>
      <c r="FG82" s="3">
        <f t="shared" si="71"/>
        <v>0</v>
      </c>
      <c r="FH82" s="3">
        <f t="shared" si="71"/>
        <v>0</v>
      </c>
      <c r="FI82" s="3">
        <f t="shared" si="71"/>
        <v>0</v>
      </c>
      <c r="FJ82" s="3">
        <f t="shared" si="71"/>
        <v>0</v>
      </c>
      <c r="FK82" s="3">
        <f t="shared" si="71"/>
        <v>0</v>
      </c>
      <c r="FL82" s="3">
        <f t="shared" si="71"/>
        <v>0</v>
      </c>
      <c r="FM82" s="3">
        <f t="shared" si="71"/>
        <v>0</v>
      </c>
      <c r="FN82" s="3">
        <f t="shared" si="71"/>
        <v>0</v>
      </c>
      <c r="FO82" s="3">
        <f t="shared" si="71"/>
        <v>0</v>
      </c>
      <c r="FP82" s="3">
        <f t="shared" si="71"/>
        <v>0</v>
      </c>
      <c r="FQ82" s="3">
        <f t="shared" si="71"/>
        <v>0</v>
      </c>
      <c r="FR82" s="3">
        <f t="shared" si="71"/>
        <v>0</v>
      </c>
      <c r="FS82" s="3">
        <f t="shared" ref="FS82:GX82" si="72">FS96</f>
        <v>0</v>
      </c>
      <c r="FT82" s="3">
        <f t="shared" si="72"/>
        <v>0</v>
      </c>
      <c r="FU82" s="3">
        <f t="shared" si="72"/>
        <v>0</v>
      </c>
      <c r="FV82" s="3">
        <f t="shared" si="72"/>
        <v>0</v>
      </c>
      <c r="FW82" s="3">
        <f t="shared" si="72"/>
        <v>0</v>
      </c>
      <c r="FX82" s="3">
        <f t="shared" si="72"/>
        <v>0</v>
      </c>
      <c r="FY82" s="3">
        <f t="shared" si="72"/>
        <v>0</v>
      </c>
      <c r="FZ82" s="3">
        <f t="shared" si="72"/>
        <v>0</v>
      </c>
      <c r="GA82" s="3">
        <f t="shared" si="72"/>
        <v>0</v>
      </c>
      <c r="GB82" s="3">
        <f t="shared" si="72"/>
        <v>0</v>
      </c>
      <c r="GC82" s="3">
        <f t="shared" si="72"/>
        <v>0</v>
      </c>
      <c r="GD82" s="3">
        <f t="shared" si="72"/>
        <v>0</v>
      </c>
      <c r="GE82" s="3">
        <f t="shared" si="72"/>
        <v>0</v>
      </c>
      <c r="GF82" s="3">
        <f t="shared" si="72"/>
        <v>0</v>
      </c>
      <c r="GG82" s="3">
        <f t="shared" si="72"/>
        <v>0</v>
      </c>
      <c r="GH82" s="3">
        <f t="shared" si="72"/>
        <v>0</v>
      </c>
      <c r="GI82" s="3">
        <f t="shared" si="72"/>
        <v>0</v>
      </c>
      <c r="GJ82" s="3">
        <f t="shared" si="72"/>
        <v>0</v>
      </c>
      <c r="GK82" s="3">
        <f t="shared" si="72"/>
        <v>0</v>
      </c>
      <c r="GL82" s="3">
        <f t="shared" si="72"/>
        <v>0</v>
      </c>
      <c r="GM82" s="3">
        <f t="shared" si="72"/>
        <v>0</v>
      </c>
      <c r="GN82" s="3">
        <f t="shared" si="72"/>
        <v>0</v>
      </c>
      <c r="GO82" s="3">
        <f t="shared" si="72"/>
        <v>0</v>
      </c>
      <c r="GP82" s="3">
        <f t="shared" si="72"/>
        <v>0</v>
      </c>
      <c r="GQ82" s="3">
        <f t="shared" si="72"/>
        <v>0</v>
      </c>
      <c r="GR82" s="3">
        <f t="shared" si="72"/>
        <v>0</v>
      </c>
      <c r="GS82" s="3">
        <f t="shared" si="72"/>
        <v>0</v>
      </c>
      <c r="GT82" s="3">
        <f t="shared" si="72"/>
        <v>0</v>
      </c>
      <c r="GU82" s="3">
        <f t="shared" si="72"/>
        <v>0</v>
      </c>
      <c r="GV82" s="3">
        <f t="shared" si="72"/>
        <v>0</v>
      </c>
      <c r="GW82" s="3">
        <f t="shared" si="72"/>
        <v>0</v>
      </c>
      <c r="GX82" s="3">
        <f t="shared" si="72"/>
        <v>0</v>
      </c>
    </row>
    <row r="84" spans="1:245" x14ac:dyDescent="0.2">
      <c r="A84">
        <v>17</v>
      </c>
      <c r="B84">
        <v>1</v>
      </c>
      <c r="E84" t="s">
        <v>191</v>
      </c>
      <c r="F84" t="s">
        <v>192</v>
      </c>
      <c r="G84" t="s">
        <v>193</v>
      </c>
      <c r="H84" t="s">
        <v>194</v>
      </c>
      <c r="I84">
        <f>ROUND((89*4*3+2*2*3)*1.01/100,9)</f>
        <v>10.907999999999999</v>
      </c>
      <c r="J84">
        <v>0</v>
      </c>
      <c r="K84">
        <f>ROUND((89*4*3+2*2*3)*1.01/100,9)</f>
        <v>10.907999999999999</v>
      </c>
      <c r="O84">
        <f t="shared" ref="O84:O94" si="73">ROUND(CP84,2)</f>
        <v>104993.22</v>
      </c>
      <c r="P84">
        <f t="shared" ref="P84:P94" si="74">ROUND((ROUND((AC84*AW84*I84),2)*BC84),2)</f>
        <v>10849.29</v>
      </c>
      <c r="Q84">
        <f>(ROUND((ROUND((((ET84*1.1))*AV84*I84),2)*BB84),2)+ROUND((ROUND(((AE84-((EU84*1.1)))*AV84*I84),2)*BS84),2))</f>
        <v>8138.8</v>
      </c>
      <c r="R84">
        <f t="shared" ref="R84:R94" si="75">ROUND((ROUND((AE84*AV84*I84),2)*BS84),2)</f>
        <v>2845.35</v>
      </c>
      <c r="S84">
        <f t="shared" ref="S84:S94" si="76">ROUND((ROUND((AF84*AV84*I84),2)*BA84),2)</f>
        <v>86005.13</v>
      </c>
      <c r="T84">
        <f t="shared" ref="T84:T94" si="77">ROUND(CU84*I84,2)</f>
        <v>0</v>
      </c>
      <c r="U84">
        <f t="shared" ref="U84:U94" si="78">CV84*I84</f>
        <v>202.28296968000001</v>
      </c>
      <c r="V84">
        <f t="shared" ref="V84:V94" si="79">CW84*I84</f>
        <v>0</v>
      </c>
      <c r="W84">
        <f t="shared" ref="W84:W94" si="80">ROUND(CX84*I84,2)</f>
        <v>0</v>
      </c>
      <c r="X84">
        <f t="shared" ref="X84:X94" si="81">ROUND(CY84,2)</f>
        <v>79124.72</v>
      </c>
      <c r="Y84">
        <f t="shared" ref="Y84:Y94" si="82">ROUND(CZ84,2)</f>
        <v>36982.21</v>
      </c>
      <c r="AA84">
        <v>60229661</v>
      </c>
      <c r="AB84">
        <f t="shared" ref="AB84:AB94" si="83">ROUND((AC84+AD84+AF84),6)</f>
        <v>325.14600000000002</v>
      </c>
      <c r="AC84">
        <f t="shared" ref="AC84:AC94" si="84">ROUND((ES84),6)</f>
        <v>52.94</v>
      </c>
      <c r="AD84">
        <f>ROUND(((((ET84*1.1))-((EU84*1.1)))+AE84),6)</f>
        <v>58.08</v>
      </c>
      <c r="AE84">
        <f>ROUND(((EU84*1.1)),6)</f>
        <v>7.0839999999999996</v>
      </c>
      <c r="AF84">
        <f>ROUND(((EV84*1.1)),6)</f>
        <v>214.126</v>
      </c>
      <c r="AG84">
        <f t="shared" ref="AG84:AG94" si="85">ROUND((AP84),6)</f>
        <v>0</v>
      </c>
      <c r="AH84">
        <f>((EW84*1.1))</f>
        <v>17.380000000000003</v>
      </c>
      <c r="AI84">
        <f>((EX84*1.1))</f>
        <v>0</v>
      </c>
      <c r="AJ84">
        <f t="shared" ref="AJ84:AJ94" si="86">(AS84)</f>
        <v>0</v>
      </c>
      <c r="AK84">
        <v>300.39999999999998</v>
      </c>
      <c r="AL84">
        <v>52.94</v>
      </c>
      <c r="AM84">
        <v>52.8</v>
      </c>
      <c r="AN84">
        <v>6.44</v>
      </c>
      <c r="AO84">
        <v>194.66</v>
      </c>
      <c r="AP84">
        <v>0</v>
      </c>
      <c r="AQ84">
        <v>15.8</v>
      </c>
      <c r="AR84">
        <v>0</v>
      </c>
      <c r="AS84">
        <v>0</v>
      </c>
      <c r="AT84">
        <v>92</v>
      </c>
      <c r="AU84">
        <v>43</v>
      </c>
      <c r="AV84">
        <v>1.0669999999999999</v>
      </c>
      <c r="AW84">
        <v>1.081</v>
      </c>
      <c r="AZ84">
        <v>1</v>
      </c>
      <c r="BA84">
        <v>34.51</v>
      </c>
      <c r="BB84">
        <v>12.04</v>
      </c>
      <c r="BC84">
        <v>17.38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2</v>
      </c>
      <c r="BJ84" t="s">
        <v>195</v>
      </c>
      <c r="BM84">
        <v>318</v>
      </c>
      <c r="BN84">
        <v>0</v>
      </c>
      <c r="BO84" t="s">
        <v>192</v>
      </c>
      <c r="BP84">
        <v>1</v>
      </c>
      <c r="BQ84">
        <v>40</v>
      </c>
      <c r="BR84">
        <v>0</v>
      </c>
      <c r="BS84">
        <v>34.51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92</v>
      </c>
      <c r="CA84">
        <v>43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484</v>
      </c>
      <c r="CO84">
        <v>0</v>
      </c>
      <c r="CP84">
        <f t="shared" ref="CP84:CP94" si="87">(P84+Q84+S84)</f>
        <v>104993.22</v>
      </c>
      <c r="CQ84">
        <f t="shared" ref="CQ84:CQ94" si="88">ROUND((ROUND((AC84*AW84*1),2)*BC84),2)</f>
        <v>994.66</v>
      </c>
      <c r="CR84">
        <f>(ROUND((ROUND((((ET84*1.1))*AV84*1),2)*BB84),2)+ROUND((ROUND(((AE84-((EU84*1.1)))*AV84*1),2)*BS84),2))</f>
        <v>746.12</v>
      </c>
      <c r="CS84">
        <f t="shared" ref="CS84:CS94" si="89">ROUND((ROUND((AE84*AV84*1),2)*BS84),2)</f>
        <v>260.89999999999998</v>
      </c>
      <c r="CT84">
        <f t="shared" ref="CT84:CT94" si="90">ROUND((ROUND((AF84*AV84*1),2)*BA84),2)</f>
        <v>7884.5</v>
      </c>
      <c r="CU84">
        <f t="shared" ref="CU84:CU94" si="91">AG84</f>
        <v>0</v>
      </c>
      <c r="CV84">
        <f t="shared" ref="CV84:CV94" si="92">(AH84*AV84)</f>
        <v>18.544460000000001</v>
      </c>
      <c r="CW84">
        <f t="shared" ref="CW84:CW94" si="93">AI84</f>
        <v>0</v>
      </c>
      <c r="CX84">
        <f t="shared" ref="CX84:CX94" si="94">AJ84</f>
        <v>0</v>
      </c>
      <c r="CY84">
        <f t="shared" ref="CY84:CY94" si="95">S84*(BZ84/100)</f>
        <v>79124.719600000011</v>
      </c>
      <c r="CZ84">
        <f t="shared" ref="CZ84:CZ94" si="96">S84*(CA84/100)</f>
        <v>36982.205900000001</v>
      </c>
      <c r="DC84" t="s">
        <v>3</v>
      </c>
      <c r="DD84" t="s">
        <v>3</v>
      </c>
      <c r="DE84" t="s">
        <v>29</v>
      </c>
      <c r="DF84" t="s">
        <v>29</v>
      </c>
      <c r="DG84" t="s">
        <v>29</v>
      </c>
      <c r="DH84" t="s">
        <v>3</v>
      </c>
      <c r="DI84" t="s">
        <v>29</v>
      </c>
      <c r="DJ84" t="s">
        <v>29</v>
      </c>
      <c r="DK84" t="s">
        <v>3</v>
      </c>
      <c r="DL84" t="s">
        <v>3</v>
      </c>
      <c r="DM84" t="s">
        <v>3</v>
      </c>
      <c r="DN84">
        <v>112</v>
      </c>
      <c r="DO84">
        <v>70</v>
      </c>
      <c r="DP84">
        <v>1.0669999999999999</v>
      </c>
      <c r="DQ84">
        <v>1.081</v>
      </c>
      <c r="DU84">
        <v>1013</v>
      </c>
      <c r="DV84" t="s">
        <v>194</v>
      </c>
      <c r="DW84" t="s">
        <v>194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59175463</v>
      </c>
      <c r="EF84">
        <v>40</v>
      </c>
      <c r="EG84" t="s">
        <v>196</v>
      </c>
      <c r="EH84">
        <v>0</v>
      </c>
      <c r="EI84" t="s">
        <v>3</v>
      </c>
      <c r="EJ84">
        <v>2</v>
      </c>
      <c r="EK84">
        <v>318</v>
      </c>
      <c r="EL84" t="s">
        <v>197</v>
      </c>
      <c r="EM84" t="s">
        <v>198</v>
      </c>
      <c r="EO84" t="s">
        <v>32</v>
      </c>
      <c r="EQ84">
        <v>1310720</v>
      </c>
      <c r="ER84">
        <v>300.39999999999998</v>
      </c>
      <c r="ES84">
        <v>52.94</v>
      </c>
      <c r="ET84">
        <v>52.8</v>
      </c>
      <c r="EU84">
        <v>6.44</v>
      </c>
      <c r="EV84">
        <v>194.66</v>
      </c>
      <c r="EW84">
        <v>15.8</v>
      </c>
      <c r="EX84">
        <v>0</v>
      </c>
      <c r="EY84">
        <v>0</v>
      </c>
      <c r="FQ84">
        <v>0</v>
      </c>
      <c r="FR84">
        <f t="shared" ref="FR84:FR94" si="97">ROUND(IF(BI84=3,GM84,0),2)</f>
        <v>0</v>
      </c>
      <c r="FS84">
        <v>2</v>
      </c>
      <c r="FX84">
        <v>112</v>
      </c>
      <c r="FY84">
        <v>70</v>
      </c>
      <c r="GA84" t="s">
        <v>3</v>
      </c>
      <c r="GD84">
        <v>0</v>
      </c>
      <c r="GF84">
        <v>2013852604</v>
      </c>
      <c r="GG84">
        <v>2</v>
      </c>
      <c r="GH84">
        <v>1</v>
      </c>
      <c r="GI84">
        <v>2</v>
      </c>
      <c r="GJ84">
        <v>0</v>
      </c>
      <c r="GK84">
        <f>ROUND(R84*(R12)/100,2)</f>
        <v>4552.5600000000004</v>
      </c>
      <c r="GL84">
        <f t="shared" ref="GL84:GL94" si="98">ROUND(IF(AND(BH84=3,BI84=3,FS84&lt;&gt;0),P84,0),2)</f>
        <v>0</v>
      </c>
      <c r="GM84">
        <f t="shared" ref="GM84:GM94" si="99">ROUND(O84+X84+Y84+GK84,2)+GX84</f>
        <v>225652.71</v>
      </c>
      <c r="GN84">
        <f t="shared" ref="GN84:GN94" si="100">IF(OR(BI84=0,BI84=1),GM84-GX84,0)</f>
        <v>0</v>
      </c>
      <c r="GO84">
        <f t="shared" ref="GO84:GO94" si="101">IF(BI84=2,GM84-GX84,0)</f>
        <v>225652.71</v>
      </c>
      <c r="GP84">
        <f t="shared" ref="GP84:GP94" si="102">IF(BI84=4,GM84-GX84,0)</f>
        <v>0</v>
      </c>
      <c r="GR84">
        <v>0</v>
      </c>
      <c r="GS84">
        <v>3</v>
      </c>
      <c r="GT84">
        <v>0</v>
      </c>
      <c r="GU84" t="s">
        <v>3</v>
      </c>
      <c r="GV84">
        <f t="shared" ref="GV84:GV94" si="103">ROUND((GT84),6)</f>
        <v>0</v>
      </c>
      <c r="GW84">
        <v>1</v>
      </c>
      <c r="GX84">
        <f t="shared" ref="GX84:GX94" si="104">ROUND(HC84*I84,2)</f>
        <v>0</v>
      </c>
      <c r="HA84">
        <v>0</v>
      </c>
      <c r="HB84">
        <v>0</v>
      </c>
      <c r="HC84">
        <f t="shared" ref="HC84:HC94" si="105">GV84*GW84</f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IK84">
        <v>0</v>
      </c>
    </row>
    <row r="85" spans="1:245" x14ac:dyDescent="0.2">
      <c r="A85">
        <v>17</v>
      </c>
      <c r="B85">
        <v>1</v>
      </c>
      <c r="E85" t="s">
        <v>199</v>
      </c>
      <c r="F85" t="s">
        <v>200</v>
      </c>
      <c r="G85" t="s">
        <v>201</v>
      </c>
      <c r="H85" t="s">
        <v>194</v>
      </c>
      <c r="I85">
        <f>ROUND(4*5*3/100,9)</f>
        <v>0.6</v>
      </c>
      <c r="J85">
        <v>0</v>
      </c>
      <c r="K85">
        <f>ROUND(4*5*3/100,9)</f>
        <v>0.6</v>
      </c>
      <c r="O85">
        <f t="shared" si="73"/>
        <v>2905.86</v>
      </c>
      <c r="P85">
        <f t="shared" si="74"/>
        <v>599.94000000000005</v>
      </c>
      <c r="Q85">
        <f>(ROUND((ROUND(((ET85)*AV85*I85),2)*BB85),2)+ROUND((ROUND(((AE85-(EU85))*AV85*I85),2)*BS85),2))</f>
        <v>362.66</v>
      </c>
      <c r="R85">
        <f t="shared" si="75"/>
        <v>136.66</v>
      </c>
      <c r="S85">
        <f t="shared" si="76"/>
        <v>1943.26</v>
      </c>
      <c r="T85">
        <f t="shared" si="77"/>
        <v>0</v>
      </c>
      <c r="U85">
        <f t="shared" si="78"/>
        <v>4.5710279999999992</v>
      </c>
      <c r="V85">
        <f t="shared" si="79"/>
        <v>0</v>
      </c>
      <c r="W85">
        <f t="shared" si="80"/>
        <v>0</v>
      </c>
      <c r="X85">
        <f t="shared" si="81"/>
        <v>1787.8</v>
      </c>
      <c r="Y85">
        <f t="shared" si="82"/>
        <v>835.6</v>
      </c>
      <c r="AA85">
        <v>60229661</v>
      </c>
      <c r="AB85">
        <f t="shared" si="83"/>
        <v>187.32</v>
      </c>
      <c r="AC85">
        <f t="shared" si="84"/>
        <v>53.75</v>
      </c>
      <c r="AD85">
        <f>ROUND((((ET85)-(EU85))+AE85),6)</f>
        <v>45.61</v>
      </c>
      <c r="AE85">
        <f t="shared" ref="AE85:AF88" si="106">ROUND((EU85),6)</f>
        <v>6.19</v>
      </c>
      <c r="AF85">
        <f t="shared" si="106"/>
        <v>87.96</v>
      </c>
      <c r="AG85">
        <f t="shared" si="85"/>
        <v>0</v>
      </c>
      <c r="AH85">
        <f t="shared" ref="AH85:AI88" si="107">(EW85)</f>
        <v>7.14</v>
      </c>
      <c r="AI85">
        <f t="shared" si="107"/>
        <v>0</v>
      </c>
      <c r="AJ85">
        <f t="shared" si="86"/>
        <v>0</v>
      </c>
      <c r="AK85">
        <v>187.32</v>
      </c>
      <c r="AL85">
        <v>53.75</v>
      </c>
      <c r="AM85">
        <v>45.61</v>
      </c>
      <c r="AN85">
        <v>6.19</v>
      </c>
      <c r="AO85">
        <v>87.96</v>
      </c>
      <c r="AP85">
        <v>0</v>
      </c>
      <c r="AQ85">
        <v>7.14</v>
      </c>
      <c r="AR85">
        <v>0</v>
      </c>
      <c r="AS85">
        <v>0</v>
      </c>
      <c r="AT85">
        <v>92</v>
      </c>
      <c r="AU85">
        <v>43</v>
      </c>
      <c r="AV85">
        <v>1.0669999999999999</v>
      </c>
      <c r="AW85">
        <v>1.081</v>
      </c>
      <c r="AZ85">
        <v>1</v>
      </c>
      <c r="BA85">
        <v>34.51</v>
      </c>
      <c r="BB85">
        <v>12.42</v>
      </c>
      <c r="BC85">
        <v>17.21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2</v>
      </c>
      <c r="BJ85" t="s">
        <v>202</v>
      </c>
      <c r="BM85">
        <v>318</v>
      </c>
      <c r="BN85">
        <v>0</v>
      </c>
      <c r="BO85" t="s">
        <v>200</v>
      </c>
      <c r="BP85">
        <v>1</v>
      </c>
      <c r="BQ85">
        <v>40</v>
      </c>
      <c r="BR85">
        <v>0</v>
      </c>
      <c r="BS85">
        <v>34.51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92</v>
      </c>
      <c r="CA85">
        <v>43</v>
      </c>
      <c r="CB85" t="s">
        <v>3</v>
      </c>
      <c r="CE85">
        <v>30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87"/>
        <v>2905.86</v>
      </c>
      <c r="CQ85">
        <f t="shared" si="88"/>
        <v>999.9</v>
      </c>
      <c r="CR85">
        <f>(ROUND((ROUND(((ET85)*AV85*1),2)*BB85),2)+ROUND((ROUND(((AE85-(EU85))*AV85*1),2)*BS85),2))</f>
        <v>604.48</v>
      </c>
      <c r="CS85">
        <f t="shared" si="89"/>
        <v>227.77</v>
      </c>
      <c r="CT85">
        <f t="shared" si="90"/>
        <v>3238.76</v>
      </c>
      <c r="CU85">
        <f t="shared" si="91"/>
        <v>0</v>
      </c>
      <c r="CV85">
        <f t="shared" si="92"/>
        <v>7.6183799999999993</v>
      </c>
      <c r="CW85">
        <f t="shared" si="93"/>
        <v>0</v>
      </c>
      <c r="CX85">
        <f t="shared" si="94"/>
        <v>0</v>
      </c>
      <c r="CY85">
        <f t="shared" si="95"/>
        <v>1787.7992000000002</v>
      </c>
      <c r="CZ85">
        <f t="shared" si="96"/>
        <v>835.60180000000003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112</v>
      </c>
      <c r="DO85">
        <v>70</v>
      </c>
      <c r="DP85">
        <v>1.0669999999999999</v>
      </c>
      <c r="DQ85">
        <v>1.081</v>
      </c>
      <c r="DU85">
        <v>1013</v>
      </c>
      <c r="DV85" t="s">
        <v>194</v>
      </c>
      <c r="DW85" t="s">
        <v>194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59175463</v>
      </c>
      <c r="EF85">
        <v>40</v>
      </c>
      <c r="EG85" t="s">
        <v>196</v>
      </c>
      <c r="EH85">
        <v>0</v>
      </c>
      <c r="EI85" t="s">
        <v>3</v>
      </c>
      <c r="EJ85">
        <v>2</v>
      </c>
      <c r="EK85">
        <v>318</v>
      </c>
      <c r="EL85" t="s">
        <v>197</v>
      </c>
      <c r="EM85" t="s">
        <v>198</v>
      </c>
      <c r="EO85" t="s">
        <v>3</v>
      </c>
      <c r="EQ85">
        <v>0</v>
      </c>
      <c r="ER85">
        <v>187.32</v>
      </c>
      <c r="ES85">
        <v>53.75</v>
      </c>
      <c r="ET85">
        <v>45.61</v>
      </c>
      <c r="EU85">
        <v>6.19</v>
      </c>
      <c r="EV85">
        <v>87.96</v>
      </c>
      <c r="EW85">
        <v>7.14</v>
      </c>
      <c r="EX85">
        <v>0</v>
      </c>
      <c r="EY85">
        <v>0</v>
      </c>
      <c r="FQ85">
        <v>0</v>
      </c>
      <c r="FR85">
        <f t="shared" si="97"/>
        <v>0</v>
      </c>
      <c r="FS85">
        <v>2</v>
      </c>
      <c r="FX85">
        <v>112</v>
      </c>
      <c r="FY85">
        <v>70</v>
      </c>
      <c r="GA85" t="s">
        <v>3</v>
      </c>
      <c r="GD85">
        <v>0</v>
      </c>
      <c r="GF85">
        <v>-1470878467</v>
      </c>
      <c r="GG85">
        <v>2</v>
      </c>
      <c r="GH85">
        <v>1</v>
      </c>
      <c r="GI85">
        <v>2</v>
      </c>
      <c r="GJ85">
        <v>0</v>
      </c>
      <c r="GK85">
        <f>ROUND(R85*(R12)/100,2)</f>
        <v>218.66</v>
      </c>
      <c r="GL85">
        <f t="shared" si="98"/>
        <v>0</v>
      </c>
      <c r="GM85">
        <f t="shared" si="99"/>
        <v>5747.92</v>
      </c>
      <c r="GN85">
        <f t="shared" si="100"/>
        <v>0</v>
      </c>
      <c r="GO85">
        <f t="shared" si="101"/>
        <v>5747.92</v>
      </c>
      <c r="GP85">
        <f t="shared" si="102"/>
        <v>0</v>
      </c>
      <c r="GR85">
        <v>0</v>
      </c>
      <c r="GS85">
        <v>3</v>
      </c>
      <c r="GT85">
        <v>0</v>
      </c>
      <c r="GU85" t="s">
        <v>3</v>
      </c>
      <c r="GV85">
        <f t="shared" si="103"/>
        <v>0</v>
      </c>
      <c r="GW85">
        <v>1</v>
      </c>
      <c r="GX85">
        <f t="shared" si="104"/>
        <v>0</v>
      </c>
      <c r="HA85">
        <v>0</v>
      </c>
      <c r="HB85">
        <v>0</v>
      </c>
      <c r="HC85">
        <f t="shared" si="105"/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IK85">
        <v>0</v>
      </c>
    </row>
    <row r="86" spans="1:245" x14ac:dyDescent="0.2">
      <c r="A86">
        <v>17</v>
      </c>
      <c r="B86">
        <v>1</v>
      </c>
      <c r="E86" t="s">
        <v>203</v>
      </c>
      <c r="F86" t="s">
        <v>204</v>
      </c>
      <c r="G86" t="s">
        <v>205</v>
      </c>
      <c r="H86" t="s">
        <v>206</v>
      </c>
      <c r="I86">
        <f>ROUND(ROUND((I84+I85)*1.02/10,5),9)</f>
        <v>1.1738200000000001</v>
      </c>
      <c r="J86">
        <v>0</v>
      </c>
      <c r="K86">
        <f>ROUND(ROUND((I84+I85)*1.02/10,5),9)</f>
        <v>1.1738200000000001</v>
      </c>
      <c r="O86">
        <f t="shared" si="73"/>
        <v>759910.96</v>
      </c>
      <c r="P86">
        <f t="shared" si="74"/>
        <v>759910.96</v>
      </c>
      <c r="Q86">
        <f>(ROUND((ROUND(((ET86)*AV86*I86),2)*BB86),2)+ROUND((ROUND(((AE86-(EU86))*AV86*I86),2)*BS86),2))</f>
        <v>0</v>
      </c>
      <c r="R86">
        <f t="shared" si="75"/>
        <v>0</v>
      </c>
      <c r="S86">
        <f t="shared" si="76"/>
        <v>0</v>
      </c>
      <c r="T86">
        <f t="shared" si="77"/>
        <v>0</v>
      </c>
      <c r="U86">
        <f t="shared" si="78"/>
        <v>0</v>
      </c>
      <c r="V86">
        <f t="shared" si="79"/>
        <v>0</v>
      </c>
      <c r="W86">
        <f t="shared" si="80"/>
        <v>0</v>
      </c>
      <c r="X86">
        <f t="shared" si="81"/>
        <v>0</v>
      </c>
      <c r="Y86">
        <f t="shared" si="82"/>
        <v>0</v>
      </c>
      <c r="AA86">
        <v>60229661</v>
      </c>
      <c r="AB86">
        <f t="shared" si="83"/>
        <v>81534.37</v>
      </c>
      <c r="AC86">
        <f t="shared" si="84"/>
        <v>81534.37</v>
      </c>
      <c r="AD86">
        <f>ROUND((((ET86)-(EU86))+AE86),6)</f>
        <v>0</v>
      </c>
      <c r="AE86">
        <f t="shared" si="106"/>
        <v>0</v>
      </c>
      <c r="AF86">
        <f t="shared" si="106"/>
        <v>0</v>
      </c>
      <c r="AG86">
        <f t="shared" si="85"/>
        <v>0</v>
      </c>
      <c r="AH86">
        <f t="shared" si="107"/>
        <v>0</v>
      </c>
      <c r="AI86">
        <f t="shared" si="107"/>
        <v>0</v>
      </c>
      <c r="AJ86">
        <f t="shared" si="86"/>
        <v>0</v>
      </c>
      <c r="AK86">
        <v>81534.37</v>
      </c>
      <c r="AL86">
        <v>81534.37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7.94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2</v>
      </c>
      <c r="BJ86" t="s">
        <v>207</v>
      </c>
      <c r="BM86">
        <v>1618</v>
      </c>
      <c r="BN86">
        <v>0</v>
      </c>
      <c r="BO86" t="s">
        <v>204</v>
      </c>
      <c r="BP86">
        <v>1</v>
      </c>
      <c r="BQ86">
        <v>201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0</v>
      </c>
      <c r="CA86">
        <v>0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87"/>
        <v>759910.96</v>
      </c>
      <c r="CQ86">
        <f t="shared" si="88"/>
        <v>647382.9</v>
      </c>
      <c r="CR86">
        <f>(ROUND((ROUND(((ET86)*AV86*1),2)*BB86),2)+ROUND((ROUND(((AE86-(EU86))*AV86*1),2)*BS86),2))</f>
        <v>0</v>
      </c>
      <c r="CS86">
        <f t="shared" si="89"/>
        <v>0</v>
      </c>
      <c r="CT86">
        <f t="shared" si="90"/>
        <v>0</v>
      </c>
      <c r="CU86">
        <f t="shared" si="91"/>
        <v>0</v>
      </c>
      <c r="CV86">
        <f t="shared" si="92"/>
        <v>0</v>
      </c>
      <c r="CW86">
        <f t="shared" si="93"/>
        <v>0</v>
      </c>
      <c r="CX86">
        <f t="shared" si="94"/>
        <v>0</v>
      </c>
      <c r="CY86">
        <f t="shared" si="95"/>
        <v>0</v>
      </c>
      <c r="CZ86">
        <f t="shared" si="96"/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1003</v>
      </c>
      <c r="DV86" t="s">
        <v>206</v>
      </c>
      <c r="DW86" t="s">
        <v>206</v>
      </c>
      <c r="DX86">
        <v>1000</v>
      </c>
      <c r="DZ86" t="s">
        <v>3</v>
      </c>
      <c r="EA86" t="s">
        <v>3</v>
      </c>
      <c r="EB86" t="s">
        <v>3</v>
      </c>
      <c r="EC86" t="s">
        <v>3</v>
      </c>
      <c r="EE86">
        <v>59176763</v>
      </c>
      <c r="EF86">
        <v>201</v>
      </c>
      <c r="EG86" t="s">
        <v>208</v>
      </c>
      <c r="EH86">
        <v>0</v>
      </c>
      <c r="EI86" t="s">
        <v>3</v>
      </c>
      <c r="EJ86">
        <v>2</v>
      </c>
      <c r="EK86">
        <v>1618</v>
      </c>
      <c r="EL86" t="s">
        <v>209</v>
      </c>
      <c r="EM86" t="s">
        <v>210</v>
      </c>
      <c r="EO86" t="s">
        <v>3</v>
      </c>
      <c r="EQ86">
        <v>0</v>
      </c>
      <c r="ER86">
        <v>81534.37</v>
      </c>
      <c r="ES86">
        <v>81534.37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FQ86">
        <v>0</v>
      </c>
      <c r="FR86">
        <f t="shared" si="97"/>
        <v>0</v>
      </c>
      <c r="FS86">
        <v>0</v>
      </c>
      <c r="FX86">
        <v>0</v>
      </c>
      <c r="FY86">
        <v>0</v>
      </c>
      <c r="GA86" t="s">
        <v>3</v>
      </c>
      <c r="GD86">
        <v>0</v>
      </c>
      <c r="GF86">
        <v>61579043</v>
      </c>
      <c r="GG86">
        <v>2</v>
      </c>
      <c r="GH86">
        <v>1</v>
      </c>
      <c r="GI86">
        <v>2</v>
      </c>
      <c r="GJ86">
        <v>0</v>
      </c>
      <c r="GK86">
        <f>ROUND(R86*(R12)/100,2)</f>
        <v>0</v>
      </c>
      <c r="GL86">
        <f t="shared" si="98"/>
        <v>0</v>
      </c>
      <c r="GM86">
        <f t="shared" si="99"/>
        <v>759910.96</v>
      </c>
      <c r="GN86">
        <f t="shared" si="100"/>
        <v>0</v>
      </c>
      <c r="GO86">
        <f t="shared" si="101"/>
        <v>759910.96</v>
      </c>
      <c r="GP86">
        <f t="shared" si="102"/>
        <v>0</v>
      </c>
      <c r="GR86">
        <v>0</v>
      </c>
      <c r="GS86">
        <v>3</v>
      </c>
      <c r="GT86">
        <v>0</v>
      </c>
      <c r="GU86" t="s">
        <v>3</v>
      </c>
      <c r="GV86">
        <f t="shared" si="103"/>
        <v>0</v>
      </c>
      <c r="GW86">
        <v>1</v>
      </c>
      <c r="GX86">
        <f t="shared" si="104"/>
        <v>0</v>
      </c>
      <c r="HA86">
        <v>0</v>
      </c>
      <c r="HB86">
        <v>0</v>
      </c>
      <c r="HC86">
        <f t="shared" si="105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IK86">
        <v>0</v>
      </c>
    </row>
    <row r="87" spans="1:245" x14ac:dyDescent="0.2">
      <c r="A87">
        <v>17</v>
      </c>
      <c r="B87">
        <v>1</v>
      </c>
      <c r="E87" t="s">
        <v>211</v>
      </c>
      <c r="F87" t="s">
        <v>212</v>
      </c>
      <c r="G87" t="s">
        <v>213</v>
      </c>
      <c r="H87" t="s">
        <v>214</v>
      </c>
      <c r="I87">
        <v>4</v>
      </c>
      <c r="J87">
        <v>0</v>
      </c>
      <c r="K87">
        <v>4</v>
      </c>
      <c r="O87">
        <f t="shared" si="73"/>
        <v>6459.34</v>
      </c>
      <c r="P87">
        <f t="shared" si="74"/>
        <v>79.42</v>
      </c>
      <c r="Q87">
        <f>(ROUND((ROUND(((ET87)*AV87*I87),2)*BB87),2)+ROUND((ROUND(((AE87-(EU87))*AV87*I87),2)*BS87),2))</f>
        <v>0.4</v>
      </c>
      <c r="R87">
        <f t="shared" si="75"/>
        <v>0</v>
      </c>
      <c r="S87">
        <f t="shared" si="76"/>
        <v>6379.52</v>
      </c>
      <c r="T87">
        <f t="shared" si="77"/>
        <v>0</v>
      </c>
      <c r="U87">
        <f t="shared" si="78"/>
        <v>12.73152</v>
      </c>
      <c r="V87">
        <f t="shared" si="79"/>
        <v>0</v>
      </c>
      <c r="W87">
        <f t="shared" si="80"/>
        <v>0</v>
      </c>
      <c r="X87">
        <f t="shared" si="81"/>
        <v>5869.16</v>
      </c>
      <c r="Y87">
        <f t="shared" si="82"/>
        <v>2743.19</v>
      </c>
      <c r="AA87">
        <v>60229661</v>
      </c>
      <c r="AB87">
        <f t="shared" si="83"/>
        <v>46.11</v>
      </c>
      <c r="AC87">
        <f t="shared" si="84"/>
        <v>1.96</v>
      </c>
      <c r="AD87">
        <f>ROUND((((ET87)-(EU87))+AE87),6)</f>
        <v>0.01</v>
      </c>
      <c r="AE87">
        <f t="shared" si="106"/>
        <v>0</v>
      </c>
      <c r="AF87">
        <f t="shared" si="106"/>
        <v>44.14</v>
      </c>
      <c r="AG87">
        <f t="shared" si="85"/>
        <v>0</v>
      </c>
      <c r="AH87">
        <f t="shared" si="107"/>
        <v>3.04</v>
      </c>
      <c r="AI87">
        <f t="shared" si="107"/>
        <v>0</v>
      </c>
      <c r="AJ87">
        <f t="shared" si="86"/>
        <v>0</v>
      </c>
      <c r="AK87">
        <v>46.11</v>
      </c>
      <c r="AL87">
        <v>1.96</v>
      </c>
      <c r="AM87">
        <v>0.01</v>
      </c>
      <c r="AN87">
        <v>0</v>
      </c>
      <c r="AO87">
        <v>44.14</v>
      </c>
      <c r="AP87">
        <v>0</v>
      </c>
      <c r="AQ87">
        <v>3.04</v>
      </c>
      <c r="AR87">
        <v>0</v>
      </c>
      <c r="AS87">
        <v>0</v>
      </c>
      <c r="AT87">
        <v>92</v>
      </c>
      <c r="AU87">
        <v>43</v>
      </c>
      <c r="AV87">
        <v>1.0469999999999999</v>
      </c>
      <c r="AW87">
        <v>1</v>
      </c>
      <c r="AZ87">
        <v>1</v>
      </c>
      <c r="BA87">
        <v>34.51</v>
      </c>
      <c r="BB87">
        <v>10</v>
      </c>
      <c r="BC87">
        <v>10.130000000000001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2</v>
      </c>
      <c r="BJ87" t="s">
        <v>215</v>
      </c>
      <c r="BM87">
        <v>2135</v>
      </c>
      <c r="BN87">
        <v>0</v>
      </c>
      <c r="BO87" t="s">
        <v>212</v>
      </c>
      <c r="BP87">
        <v>1</v>
      </c>
      <c r="BQ87">
        <v>40</v>
      </c>
      <c r="BR87">
        <v>0</v>
      </c>
      <c r="BS87">
        <v>34.51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92</v>
      </c>
      <c r="CA87">
        <v>43</v>
      </c>
      <c r="CB87" t="s">
        <v>3</v>
      </c>
      <c r="CE87">
        <v>30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87"/>
        <v>6459.34</v>
      </c>
      <c r="CQ87">
        <f t="shared" si="88"/>
        <v>19.850000000000001</v>
      </c>
      <c r="CR87">
        <f>(ROUND((ROUND(((ET87)*AV87*1),2)*BB87),2)+ROUND((ROUND(((AE87-(EU87))*AV87*1),2)*BS87),2))</f>
        <v>0.1</v>
      </c>
      <c r="CS87">
        <f t="shared" si="89"/>
        <v>0</v>
      </c>
      <c r="CT87">
        <f t="shared" si="90"/>
        <v>1594.71</v>
      </c>
      <c r="CU87">
        <f t="shared" si="91"/>
        <v>0</v>
      </c>
      <c r="CV87">
        <f t="shared" si="92"/>
        <v>3.1828799999999999</v>
      </c>
      <c r="CW87">
        <f t="shared" si="93"/>
        <v>0</v>
      </c>
      <c r="CX87">
        <f t="shared" si="94"/>
        <v>0</v>
      </c>
      <c r="CY87">
        <f t="shared" si="95"/>
        <v>5869.1584000000003</v>
      </c>
      <c r="CZ87">
        <f t="shared" si="96"/>
        <v>2743.1936000000001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112</v>
      </c>
      <c r="DO87">
        <v>70</v>
      </c>
      <c r="DP87">
        <v>1.0469999999999999</v>
      </c>
      <c r="DQ87">
        <v>1</v>
      </c>
      <c r="DU87">
        <v>1013</v>
      </c>
      <c r="DV87" t="s">
        <v>214</v>
      </c>
      <c r="DW87" t="s">
        <v>214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59177286</v>
      </c>
      <c r="EF87">
        <v>40</v>
      </c>
      <c r="EG87" t="s">
        <v>196</v>
      </c>
      <c r="EH87">
        <v>0</v>
      </c>
      <c r="EI87" t="s">
        <v>3</v>
      </c>
      <c r="EJ87">
        <v>2</v>
      </c>
      <c r="EK87">
        <v>2135</v>
      </c>
      <c r="EL87" t="s">
        <v>216</v>
      </c>
      <c r="EM87" t="s">
        <v>217</v>
      </c>
      <c r="EO87" t="s">
        <v>3</v>
      </c>
      <c r="EQ87">
        <v>0</v>
      </c>
      <c r="ER87">
        <v>46.11</v>
      </c>
      <c r="ES87">
        <v>1.96</v>
      </c>
      <c r="ET87">
        <v>0.01</v>
      </c>
      <c r="EU87">
        <v>0</v>
      </c>
      <c r="EV87">
        <v>44.14</v>
      </c>
      <c r="EW87">
        <v>3.04</v>
      </c>
      <c r="EX87">
        <v>0</v>
      </c>
      <c r="EY87">
        <v>0</v>
      </c>
      <c r="FQ87">
        <v>0</v>
      </c>
      <c r="FR87">
        <f t="shared" si="97"/>
        <v>0</v>
      </c>
      <c r="FS87">
        <v>0</v>
      </c>
      <c r="FX87">
        <v>112</v>
      </c>
      <c r="FY87">
        <v>70</v>
      </c>
      <c r="GA87" t="s">
        <v>3</v>
      </c>
      <c r="GD87">
        <v>0</v>
      </c>
      <c r="GF87">
        <v>202764041</v>
      </c>
      <c r="GG87">
        <v>2</v>
      </c>
      <c r="GH87">
        <v>1</v>
      </c>
      <c r="GI87">
        <v>2</v>
      </c>
      <c r="GJ87">
        <v>0</v>
      </c>
      <c r="GK87">
        <f>ROUND(R87*(R12)/100,2)</f>
        <v>0</v>
      </c>
      <c r="GL87">
        <f t="shared" si="98"/>
        <v>0</v>
      </c>
      <c r="GM87">
        <f t="shared" si="99"/>
        <v>15071.69</v>
      </c>
      <c r="GN87">
        <f t="shared" si="100"/>
        <v>0</v>
      </c>
      <c r="GO87">
        <f t="shared" si="101"/>
        <v>15071.69</v>
      </c>
      <c r="GP87">
        <f t="shared" si="102"/>
        <v>0</v>
      </c>
      <c r="GR87">
        <v>0</v>
      </c>
      <c r="GS87">
        <v>3</v>
      </c>
      <c r="GT87">
        <v>0</v>
      </c>
      <c r="GU87" t="s">
        <v>3</v>
      </c>
      <c r="GV87">
        <f t="shared" si="103"/>
        <v>0</v>
      </c>
      <c r="GW87">
        <v>1</v>
      </c>
      <c r="GX87">
        <f t="shared" si="104"/>
        <v>0</v>
      </c>
      <c r="HA87">
        <v>0</v>
      </c>
      <c r="HB87">
        <v>0</v>
      </c>
      <c r="HC87">
        <f t="shared" si="105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IK87">
        <v>0</v>
      </c>
    </row>
    <row r="88" spans="1:245" x14ac:dyDescent="0.2">
      <c r="A88">
        <v>17</v>
      </c>
      <c r="B88">
        <v>1</v>
      </c>
      <c r="E88" t="s">
        <v>218</v>
      </c>
      <c r="F88" t="s">
        <v>219</v>
      </c>
      <c r="G88" t="s">
        <v>220</v>
      </c>
      <c r="H88" t="s">
        <v>76</v>
      </c>
      <c r="I88">
        <f>ROUND(4*3,9)</f>
        <v>12</v>
      </c>
      <c r="J88">
        <v>0</v>
      </c>
      <c r="K88">
        <f>ROUND(4*3,9)</f>
        <v>12</v>
      </c>
      <c r="O88">
        <f t="shared" si="73"/>
        <v>24847.52</v>
      </c>
      <c r="P88">
        <f t="shared" si="74"/>
        <v>24847.52</v>
      </c>
      <c r="Q88">
        <f>(ROUND((ROUND(((ET88)*AV88*I88),2)*BB88),2)+ROUND((ROUND(((AE88-(EU88))*AV88*I88),2)*BS88),2))</f>
        <v>0</v>
      </c>
      <c r="R88">
        <f t="shared" si="75"/>
        <v>0</v>
      </c>
      <c r="S88">
        <f t="shared" si="76"/>
        <v>0</v>
      </c>
      <c r="T88">
        <f t="shared" si="77"/>
        <v>0</v>
      </c>
      <c r="U88">
        <f t="shared" si="78"/>
        <v>0</v>
      </c>
      <c r="V88">
        <f t="shared" si="79"/>
        <v>0</v>
      </c>
      <c r="W88">
        <f t="shared" si="80"/>
        <v>0</v>
      </c>
      <c r="X88">
        <f t="shared" si="81"/>
        <v>0</v>
      </c>
      <c r="Y88">
        <f t="shared" si="82"/>
        <v>0</v>
      </c>
      <c r="AA88">
        <v>60229661</v>
      </c>
      <c r="AB88">
        <f t="shared" si="83"/>
        <v>212.59</v>
      </c>
      <c r="AC88">
        <f t="shared" si="84"/>
        <v>212.59</v>
      </c>
      <c r="AD88">
        <f>ROUND((((ET88)-(EU88))+AE88),6)</f>
        <v>0</v>
      </c>
      <c r="AE88">
        <f t="shared" si="106"/>
        <v>0</v>
      </c>
      <c r="AF88">
        <f t="shared" si="106"/>
        <v>0</v>
      </c>
      <c r="AG88">
        <f t="shared" si="85"/>
        <v>0</v>
      </c>
      <c r="AH88">
        <f t="shared" si="107"/>
        <v>0</v>
      </c>
      <c r="AI88">
        <f t="shared" si="107"/>
        <v>0</v>
      </c>
      <c r="AJ88">
        <f t="shared" si="86"/>
        <v>0</v>
      </c>
      <c r="AK88">
        <v>212.58999999999997</v>
      </c>
      <c r="AL88">
        <v>212.58999999999997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9.74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2</v>
      </c>
      <c r="BJ88" t="s">
        <v>3</v>
      </c>
      <c r="BM88">
        <v>400002</v>
      </c>
      <c r="BN88">
        <v>0</v>
      </c>
      <c r="BO88" t="s">
        <v>3</v>
      </c>
      <c r="BP88">
        <v>0</v>
      </c>
      <c r="BQ88">
        <v>202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0</v>
      </c>
      <c r="CA88">
        <v>0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87"/>
        <v>24847.52</v>
      </c>
      <c r="CQ88">
        <f t="shared" si="88"/>
        <v>2070.63</v>
      </c>
      <c r="CR88">
        <f>(ROUND((ROUND(((ET88)*AV88*1),2)*BB88),2)+ROUND((ROUND(((AE88-(EU88))*AV88*1),2)*BS88),2))</f>
        <v>0</v>
      </c>
      <c r="CS88">
        <f t="shared" si="89"/>
        <v>0</v>
      </c>
      <c r="CT88">
        <f t="shared" si="90"/>
        <v>0</v>
      </c>
      <c r="CU88">
        <f t="shared" si="91"/>
        <v>0</v>
      </c>
      <c r="CV88">
        <f t="shared" si="92"/>
        <v>0</v>
      </c>
      <c r="CW88">
        <f t="shared" si="93"/>
        <v>0</v>
      </c>
      <c r="CX88">
        <f t="shared" si="94"/>
        <v>0</v>
      </c>
      <c r="CY88">
        <f t="shared" si="95"/>
        <v>0</v>
      </c>
      <c r="CZ88">
        <f t="shared" si="96"/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1010</v>
      </c>
      <c r="DV88" t="s">
        <v>76</v>
      </c>
      <c r="DW88" t="s">
        <v>76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59177112</v>
      </c>
      <c r="EF88">
        <v>202</v>
      </c>
      <c r="EG88" t="s">
        <v>94</v>
      </c>
      <c r="EH88">
        <v>0</v>
      </c>
      <c r="EI88" t="s">
        <v>3</v>
      </c>
      <c r="EJ88">
        <v>1</v>
      </c>
      <c r="EK88">
        <v>400002</v>
      </c>
      <c r="EL88" t="s">
        <v>95</v>
      </c>
      <c r="EM88" t="s">
        <v>94</v>
      </c>
      <c r="EO88" t="s">
        <v>3</v>
      </c>
      <c r="EQ88">
        <v>0</v>
      </c>
      <c r="ER88">
        <v>212.58999999999997</v>
      </c>
      <c r="ES88">
        <v>212.58999999999997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5</v>
      </c>
      <c r="FC88">
        <v>0</v>
      </c>
      <c r="FD88">
        <v>18</v>
      </c>
      <c r="FF88">
        <v>2030</v>
      </c>
      <c r="FQ88">
        <v>0</v>
      </c>
      <c r="FR88">
        <f t="shared" si="97"/>
        <v>0</v>
      </c>
      <c r="FS88">
        <v>0</v>
      </c>
      <c r="FX88">
        <v>0</v>
      </c>
      <c r="FY88">
        <v>0</v>
      </c>
      <c r="GA88" t="s">
        <v>221</v>
      </c>
      <c r="GD88">
        <v>0</v>
      </c>
      <c r="GF88">
        <v>-128773476</v>
      </c>
      <c r="GG88">
        <v>2</v>
      </c>
      <c r="GH88">
        <v>3</v>
      </c>
      <c r="GI88">
        <v>3</v>
      </c>
      <c r="GJ88">
        <v>0</v>
      </c>
      <c r="GK88">
        <f>ROUND(R88*(R12)/100,2)</f>
        <v>0</v>
      </c>
      <c r="GL88">
        <f t="shared" si="98"/>
        <v>0</v>
      </c>
      <c r="GM88">
        <f t="shared" si="99"/>
        <v>24847.52</v>
      </c>
      <c r="GN88">
        <f t="shared" si="100"/>
        <v>0</v>
      </c>
      <c r="GO88">
        <f t="shared" si="101"/>
        <v>24847.52</v>
      </c>
      <c r="GP88">
        <f t="shared" si="102"/>
        <v>0</v>
      </c>
      <c r="GR88">
        <v>1</v>
      </c>
      <c r="GS88">
        <v>1</v>
      </c>
      <c r="GT88">
        <v>0</v>
      </c>
      <c r="GU88" t="s">
        <v>3</v>
      </c>
      <c r="GV88">
        <f t="shared" si="103"/>
        <v>0</v>
      </c>
      <c r="GW88">
        <v>1</v>
      </c>
      <c r="GX88">
        <f t="shared" si="104"/>
        <v>0</v>
      </c>
      <c r="HA88">
        <v>0</v>
      </c>
      <c r="HB88">
        <v>0</v>
      </c>
      <c r="HC88">
        <f t="shared" si="105"/>
        <v>0</v>
      </c>
      <c r="HE88" t="s">
        <v>97</v>
      </c>
      <c r="HF88" t="s">
        <v>33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IK88">
        <v>0</v>
      </c>
    </row>
    <row r="89" spans="1:245" x14ac:dyDescent="0.2">
      <c r="A89">
        <v>17</v>
      </c>
      <c r="B89">
        <v>1</v>
      </c>
      <c r="E89" t="s">
        <v>3</v>
      </c>
      <c r="F89" t="s">
        <v>222</v>
      </c>
      <c r="G89" t="s">
        <v>223</v>
      </c>
      <c r="H89" t="s">
        <v>214</v>
      </c>
      <c r="I89">
        <v>4</v>
      </c>
      <c r="J89">
        <v>0</v>
      </c>
      <c r="K89">
        <v>4</v>
      </c>
      <c r="O89">
        <f t="shared" si="73"/>
        <v>12057.11</v>
      </c>
      <c r="P89">
        <f t="shared" si="74"/>
        <v>479.08</v>
      </c>
      <c r="Q89">
        <f>(ROUND((ROUND((((ET89*1.1))*AV89*I89),2)*BB89),2)+ROUND((ROUND(((AE89-((EU89*1.1)))*AV89*I89),2)*BS89),2))</f>
        <v>52.04</v>
      </c>
      <c r="R89">
        <f t="shared" si="75"/>
        <v>20.71</v>
      </c>
      <c r="S89">
        <f t="shared" si="76"/>
        <v>11525.99</v>
      </c>
      <c r="T89">
        <f t="shared" si="77"/>
        <v>0</v>
      </c>
      <c r="U89">
        <f t="shared" si="78"/>
        <v>23.033999999999999</v>
      </c>
      <c r="V89">
        <f t="shared" si="79"/>
        <v>0</v>
      </c>
      <c r="W89">
        <f t="shared" si="80"/>
        <v>0</v>
      </c>
      <c r="X89">
        <f t="shared" si="81"/>
        <v>10603.91</v>
      </c>
      <c r="Y89">
        <f t="shared" si="82"/>
        <v>4956.18</v>
      </c>
      <c r="AA89">
        <v>-1</v>
      </c>
      <c r="AB89">
        <f t="shared" si="83"/>
        <v>92.54</v>
      </c>
      <c r="AC89">
        <f t="shared" si="84"/>
        <v>11.8</v>
      </c>
      <c r="AD89">
        <f>ROUND(((((ET89*1.1))-((EU89*1.1)))+AE89),6)</f>
        <v>0.99</v>
      </c>
      <c r="AE89">
        <f>ROUND(((EU89*1.1)),6)</f>
        <v>0.14299999999999999</v>
      </c>
      <c r="AF89">
        <f>ROUND(((EV89*1.1)),6)</f>
        <v>79.75</v>
      </c>
      <c r="AG89">
        <f t="shared" si="85"/>
        <v>0</v>
      </c>
      <c r="AH89">
        <f>((EW89*1.1))</f>
        <v>5.5</v>
      </c>
      <c r="AI89">
        <f>((EX89*1.1))</f>
        <v>0</v>
      </c>
      <c r="AJ89">
        <f t="shared" si="86"/>
        <v>0</v>
      </c>
      <c r="AK89">
        <v>85.2</v>
      </c>
      <c r="AL89">
        <v>11.8</v>
      </c>
      <c r="AM89">
        <v>0.9</v>
      </c>
      <c r="AN89">
        <v>0.13</v>
      </c>
      <c r="AO89">
        <v>72.5</v>
      </c>
      <c r="AP89">
        <v>0</v>
      </c>
      <c r="AQ89">
        <v>5</v>
      </c>
      <c r="AR89">
        <v>0</v>
      </c>
      <c r="AS89">
        <v>0</v>
      </c>
      <c r="AT89">
        <v>92</v>
      </c>
      <c r="AU89">
        <v>43</v>
      </c>
      <c r="AV89">
        <v>1.0469999999999999</v>
      </c>
      <c r="AW89">
        <v>1</v>
      </c>
      <c r="AZ89">
        <v>1</v>
      </c>
      <c r="BA89">
        <v>34.51</v>
      </c>
      <c r="BB89">
        <v>12.54</v>
      </c>
      <c r="BC89">
        <v>10.15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2</v>
      </c>
      <c r="BJ89" t="s">
        <v>224</v>
      </c>
      <c r="BM89">
        <v>2170</v>
      </c>
      <c r="BN89">
        <v>0</v>
      </c>
      <c r="BO89" t="s">
        <v>222</v>
      </c>
      <c r="BP89">
        <v>1</v>
      </c>
      <c r="BQ89">
        <v>40</v>
      </c>
      <c r="BR89">
        <v>0</v>
      </c>
      <c r="BS89">
        <v>34.51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92</v>
      </c>
      <c r="CA89">
        <v>43</v>
      </c>
      <c r="CB89" t="s">
        <v>3</v>
      </c>
      <c r="CE89">
        <v>30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87"/>
        <v>12057.11</v>
      </c>
      <c r="CQ89">
        <f t="shared" si="88"/>
        <v>119.77</v>
      </c>
      <c r="CR89">
        <f>(ROUND((ROUND((((ET89*1.1))*AV89*1),2)*BB89),2)+ROUND((ROUND(((AE89-((EU89*1.1)))*AV89*1),2)*BS89),2))</f>
        <v>13.04</v>
      </c>
      <c r="CS89">
        <f t="shared" si="89"/>
        <v>5.18</v>
      </c>
      <c r="CT89">
        <f t="shared" si="90"/>
        <v>2881.59</v>
      </c>
      <c r="CU89">
        <f t="shared" si="91"/>
        <v>0</v>
      </c>
      <c r="CV89">
        <f t="shared" si="92"/>
        <v>5.7584999999999997</v>
      </c>
      <c r="CW89">
        <f t="shared" si="93"/>
        <v>0</v>
      </c>
      <c r="CX89">
        <f t="shared" si="94"/>
        <v>0</v>
      </c>
      <c r="CY89">
        <f t="shared" si="95"/>
        <v>10603.9108</v>
      </c>
      <c r="CZ89">
        <f t="shared" si="96"/>
        <v>4956.1756999999998</v>
      </c>
      <c r="DC89" t="s">
        <v>3</v>
      </c>
      <c r="DD89" t="s">
        <v>3</v>
      </c>
      <c r="DE89" t="s">
        <v>90</v>
      </c>
      <c r="DF89" t="s">
        <v>90</v>
      </c>
      <c r="DG89" t="s">
        <v>90</v>
      </c>
      <c r="DH89" t="s">
        <v>3</v>
      </c>
      <c r="DI89" t="s">
        <v>90</v>
      </c>
      <c r="DJ89" t="s">
        <v>90</v>
      </c>
      <c r="DK89" t="s">
        <v>3</v>
      </c>
      <c r="DL89" t="s">
        <v>3</v>
      </c>
      <c r="DM89" t="s">
        <v>3</v>
      </c>
      <c r="DN89">
        <v>112</v>
      </c>
      <c r="DO89">
        <v>70</v>
      </c>
      <c r="DP89">
        <v>1.0469999999999999</v>
      </c>
      <c r="DQ89">
        <v>1</v>
      </c>
      <c r="DU89">
        <v>1013</v>
      </c>
      <c r="DV89" t="s">
        <v>214</v>
      </c>
      <c r="DW89" t="s">
        <v>214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59177321</v>
      </c>
      <c r="EF89">
        <v>40</v>
      </c>
      <c r="EG89" t="s">
        <v>196</v>
      </c>
      <c r="EH89">
        <v>0</v>
      </c>
      <c r="EI89" t="s">
        <v>3</v>
      </c>
      <c r="EJ89">
        <v>2</v>
      </c>
      <c r="EK89">
        <v>2170</v>
      </c>
      <c r="EL89" t="s">
        <v>225</v>
      </c>
      <c r="EM89" t="s">
        <v>226</v>
      </c>
      <c r="EO89" t="s">
        <v>3</v>
      </c>
      <c r="EQ89">
        <v>1024</v>
      </c>
      <c r="ER89">
        <v>85.2</v>
      </c>
      <c r="ES89">
        <v>11.8</v>
      </c>
      <c r="ET89">
        <v>0.9</v>
      </c>
      <c r="EU89">
        <v>0.13</v>
      </c>
      <c r="EV89">
        <v>72.5</v>
      </c>
      <c r="EW89">
        <v>5</v>
      </c>
      <c r="EX89">
        <v>0</v>
      </c>
      <c r="EY89">
        <v>0</v>
      </c>
      <c r="FQ89">
        <v>0</v>
      </c>
      <c r="FR89">
        <f t="shared" si="97"/>
        <v>0</v>
      </c>
      <c r="FS89">
        <v>0</v>
      </c>
      <c r="FX89">
        <v>112</v>
      </c>
      <c r="FY89">
        <v>70</v>
      </c>
      <c r="GA89" t="s">
        <v>3</v>
      </c>
      <c r="GD89">
        <v>0</v>
      </c>
      <c r="GF89">
        <v>965543685</v>
      </c>
      <c r="GG89">
        <v>2</v>
      </c>
      <c r="GH89">
        <v>1</v>
      </c>
      <c r="GI89">
        <v>2</v>
      </c>
      <c r="GJ89">
        <v>0</v>
      </c>
      <c r="GK89">
        <f>ROUND(R89*(R12)/100,2)</f>
        <v>33.14</v>
      </c>
      <c r="GL89">
        <f t="shared" si="98"/>
        <v>0</v>
      </c>
      <c r="GM89">
        <f t="shared" si="99"/>
        <v>27650.34</v>
      </c>
      <c r="GN89">
        <f t="shared" si="100"/>
        <v>0</v>
      </c>
      <c r="GO89">
        <f t="shared" si="101"/>
        <v>27650.34</v>
      </c>
      <c r="GP89">
        <f t="shared" si="102"/>
        <v>0</v>
      </c>
      <c r="GR89">
        <v>0</v>
      </c>
      <c r="GS89">
        <v>3</v>
      </c>
      <c r="GT89">
        <v>0</v>
      </c>
      <c r="GU89" t="s">
        <v>3</v>
      </c>
      <c r="GV89">
        <f t="shared" si="103"/>
        <v>0</v>
      </c>
      <c r="GW89">
        <v>1</v>
      </c>
      <c r="GX89">
        <f t="shared" si="104"/>
        <v>0</v>
      </c>
      <c r="HA89">
        <v>0</v>
      </c>
      <c r="HB89">
        <v>0</v>
      </c>
      <c r="HC89">
        <f t="shared" si="105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IK89">
        <v>0</v>
      </c>
    </row>
    <row r="90" spans="1:245" x14ac:dyDescent="0.2">
      <c r="A90">
        <v>17</v>
      </c>
      <c r="B90">
        <v>1</v>
      </c>
      <c r="E90" t="s">
        <v>3</v>
      </c>
      <c r="F90" t="s">
        <v>219</v>
      </c>
      <c r="G90" t="s">
        <v>227</v>
      </c>
      <c r="H90" t="s">
        <v>228</v>
      </c>
      <c r="I90">
        <v>4</v>
      </c>
      <c r="J90">
        <v>0</v>
      </c>
      <c r="K90">
        <v>4</v>
      </c>
      <c r="O90">
        <f t="shared" si="73"/>
        <v>4760.5200000000004</v>
      </c>
      <c r="P90">
        <f t="shared" si="74"/>
        <v>4760.5200000000004</v>
      </c>
      <c r="Q90">
        <f>(ROUND((ROUND(((ET90)*AV90*I90),2)*BB90),2)+ROUND((ROUND(((AE90-(EU90))*AV90*I90),2)*BS90),2))</f>
        <v>0</v>
      </c>
      <c r="R90">
        <f t="shared" si="75"/>
        <v>0</v>
      </c>
      <c r="S90">
        <f t="shared" si="76"/>
        <v>0</v>
      </c>
      <c r="T90">
        <f t="shared" si="77"/>
        <v>0</v>
      </c>
      <c r="U90">
        <f t="shared" si="78"/>
        <v>0</v>
      </c>
      <c r="V90">
        <f t="shared" si="79"/>
        <v>0</v>
      </c>
      <c r="W90">
        <f t="shared" si="80"/>
        <v>0</v>
      </c>
      <c r="X90">
        <f t="shared" si="81"/>
        <v>0</v>
      </c>
      <c r="Y90">
        <f t="shared" si="82"/>
        <v>0</v>
      </c>
      <c r="AA90">
        <v>-1</v>
      </c>
      <c r="AB90">
        <f t="shared" si="83"/>
        <v>122.19</v>
      </c>
      <c r="AC90">
        <f t="shared" si="84"/>
        <v>122.19</v>
      </c>
      <c r="AD90">
        <f>ROUND((((ET90)-(EU90))+AE90),6)</f>
        <v>0</v>
      </c>
      <c r="AE90">
        <f t="shared" ref="AE90:AF92" si="108">ROUND((EU90),6)</f>
        <v>0</v>
      </c>
      <c r="AF90">
        <f t="shared" si="108"/>
        <v>0</v>
      </c>
      <c r="AG90">
        <f t="shared" si="85"/>
        <v>0</v>
      </c>
      <c r="AH90">
        <f t="shared" ref="AH90:AI92" si="109">(EW90)</f>
        <v>0</v>
      </c>
      <c r="AI90">
        <f t="shared" si="109"/>
        <v>0</v>
      </c>
      <c r="AJ90">
        <f t="shared" si="86"/>
        <v>0</v>
      </c>
      <c r="AK90">
        <v>122.19000000000001</v>
      </c>
      <c r="AL90">
        <v>122.19000000000001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9.74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2</v>
      </c>
      <c r="BJ90" t="s">
        <v>3</v>
      </c>
      <c r="BM90">
        <v>400002</v>
      </c>
      <c r="BN90">
        <v>0</v>
      </c>
      <c r="BO90" t="s">
        <v>3</v>
      </c>
      <c r="BP90">
        <v>0</v>
      </c>
      <c r="BQ90">
        <v>202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0</v>
      </c>
      <c r="CA90">
        <v>0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87"/>
        <v>4760.5200000000004</v>
      </c>
      <c r="CQ90">
        <f t="shared" si="88"/>
        <v>1190.1300000000001</v>
      </c>
      <c r="CR90">
        <f>(ROUND((ROUND(((ET90)*AV90*1),2)*BB90),2)+ROUND((ROUND(((AE90-(EU90))*AV90*1),2)*BS90),2))</f>
        <v>0</v>
      </c>
      <c r="CS90">
        <f t="shared" si="89"/>
        <v>0</v>
      </c>
      <c r="CT90">
        <f t="shared" si="90"/>
        <v>0</v>
      </c>
      <c r="CU90">
        <f t="shared" si="91"/>
        <v>0</v>
      </c>
      <c r="CV90">
        <f t="shared" si="92"/>
        <v>0</v>
      </c>
      <c r="CW90">
        <f t="shared" si="93"/>
        <v>0</v>
      </c>
      <c r="CX90">
        <f t="shared" si="94"/>
        <v>0</v>
      </c>
      <c r="CY90">
        <f t="shared" si="95"/>
        <v>0</v>
      </c>
      <c r="CZ90">
        <f t="shared" si="96"/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228</v>
      </c>
      <c r="DW90" t="s">
        <v>228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59177112</v>
      </c>
      <c r="EF90">
        <v>202</v>
      </c>
      <c r="EG90" t="s">
        <v>94</v>
      </c>
      <c r="EH90">
        <v>0</v>
      </c>
      <c r="EI90" t="s">
        <v>3</v>
      </c>
      <c r="EJ90">
        <v>1</v>
      </c>
      <c r="EK90">
        <v>400002</v>
      </c>
      <c r="EL90" t="s">
        <v>95</v>
      </c>
      <c r="EM90" t="s">
        <v>94</v>
      </c>
      <c r="EO90" t="s">
        <v>3</v>
      </c>
      <c r="EQ90">
        <v>1024</v>
      </c>
      <c r="ER90">
        <v>122.19000000000001</v>
      </c>
      <c r="ES90">
        <v>122.19000000000001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5</v>
      </c>
      <c r="FC90">
        <v>0</v>
      </c>
      <c r="FD90">
        <v>18</v>
      </c>
      <c r="FF90">
        <v>1166.71</v>
      </c>
      <c r="FQ90">
        <v>0</v>
      </c>
      <c r="FR90">
        <f t="shared" si="97"/>
        <v>0</v>
      </c>
      <c r="FS90">
        <v>0</v>
      </c>
      <c r="FX90">
        <v>0</v>
      </c>
      <c r="FY90">
        <v>0</v>
      </c>
      <c r="GA90" t="s">
        <v>229</v>
      </c>
      <c r="GD90">
        <v>0</v>
      </c>
      <c r="GF90">
        <v>-1573242790</v>
      </c>
      <c r="GG90">
        <v>2</v>
      </c>
      <c r="GH90">
        <v>3</v>
      </c>
      <c r="GI90">
        <v>3</v>
      </c>
      <c r="GJ90">
        <v>0</v>
      </c>
      <c r="GK90">
        <f>ROUND(R90*(R12)/100,2)</f>
        <v>0</v>
      </c>
      <c r="GL90">
        <f t="shared" si="98"/>
        <v>0</v>
      </c>
      <c r="GM90">
        <f t="shared" si="99"/>
        <v>4760.5200000000004</v>
      </c>
      <c r="GN90">
        <f t="shared" si="100"/>
        <v>0</v>
      </c>
      <c r="GO90">
        <f t="shared" si="101"/>
        <v>4760.5200000000004</v>
      </c>
      <c r="GP90">
        <f t="shared" si="102"/>
        <v>0</v>
      </c>
      <c r="GR90">
        <v>1</v>
      </c>
      <c r="GS90">
        <v>1</v>
      </c>
      <c r="GT90">
        <v>0</v>
      </c>
      <c r="GU90" t="s">
        <v>3</v>
      </c>
      <c r="GV90">
        <f t="shared" si="103"/>
        <v>0</v>
      </c>
      <c r="GW90">
        <v>1</v>
      </c>
      <c r="GX90">
        <f t="shared" si="104"/>
        <v>0</v>
      </c>
      <c r="HA90">
        <v>0</v>
      </c>
      <c r="HB90">
        <v>0</v>
      </c>
      <c r="HC90">
        <f t="shared" si="105"/>
        <v>0</v>
      </c>
      <c r="HE90" t="s">
        <v>97</v>
      </c>
      <c r="HF90" t="s">
        <v>33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IK90">
        <v>0</v>
      </c>
    </row>
    <row r="91" spans="1:245" x14ac:dyDescent="0.2">
      <c r="A91">
        <v>17</v>
      </c>
      <c r="B91">
        <v>1</v>
      </c>
      <c r="E91" t="s">
        <v>230</v>
      </c>
      <c r="F91" t="s">
        <v>231</v>
      </c>
      <c r="G91" t="s">
        <v>232</v>
      </c>
      <c r="H91" t="s">
        <v>233</v>
      </c>
      <c r="I91">
        <f>ROUND(12/100,9)</f>
        <v>0.12</v>
      </c>
      <c r="J91">
        <v>0</v>
      </c>
      <c r="K91">
        <f>ROUND(12/100,9)</f>
        <v>0.12</v>
      </c>
      <c r="O91">
        <f t="shared" si="73"/>
        <v>7428.59</v>
      </c>
      <c r="P91">
        <f t="shared" si="74"/>
        <v>567.23</v>
      </c>
      <c r="Q91">
        <f>(ROUND((ROUND(((ET91)*AV91*I91),2)*BB91),2)+ROUND((ROUND(((AE91-(EU91))*AV91*I91),2)*BS91),2))</f>
        <v>21.48</v>
      </c>
      <c r="R91">
        <f t="shared" si="75"/>
        <v>8.6300000000000008</v>
      </c>
      <c r="S91">
        <f t="shared" si="76"/>
        <v>6839.88</v>
      </c>
      <c r="T91">
        <f t="shared" si="77"/>
        <v>0</v>
      </c>
      <c r="U91">
        <f t="shared" si="78"/>
        <v>14.6282652</v>
      </c>
      <c r="V91">
        <f t="shared" si="79"/>
        <v>0</v>
      </c>
      <c r="W91">
        <f t="shared" si="80"/>
        <v>0</v>
      </c>
      <c r="X91">
        <f t="shared" si="81"/>
        <v>6292.69</v>
      </c>
      <c r="Y91">
        <f t="shared" si="82"/>
        <v>2941.15</v>
      </c>
      <c r="AA91">
        <v>60229661</v>
      </c>
      <c r="AB91">
        <f t="shared" si="83"/>
        <v>2525.04</v>
      </c>
      <c r="AC91">
        <f t="shared" si="84"/>
        <v>934.2</v>
      </c>
      <c r="AD91">
        <f>ROUND((((ET91)-(EU91))+AE91),6)</f>
        <v>13.3</v>
      </c>
      <c r="AE91">
        <f t="shared" si="108"/>
        <v>2.02</v>
      </c>
      <c r="AF91">
        <f t="shared" si="108"/>
        <v>1577.54</v>
      </c>
      <c r="AG91">
        <f t="shared" si="85"/>
        <v>0</v>
      </c>
      <c r="AH91">
        <f t="shared" si="109"/>
        <v>116.43</v>
      </c>
      <c r="AI91">
        <f t="shared" si="109"/>
        <v>0</v>
      </c>
      <c r="AJ91">
        <f t="shared" si="86"/>
        <v>0</v>
      </c>
      <c r="AK91">
        <v>2525.04</v>
      </c>
      <c r="AL91">
        <v>934.2</v>
      </c>
      <c r="AM91">
        <v>13.3</v>
      </c>
      <c r="AN91">
        <v>2.02</v>
      </c>
      <c r="AO91">
        <v>1577.54</v>
      </c>
      <c r="AP91">
        <v>0</v>
      </c>
      <c r="AQ91">
        <v>116.43</v>
      </c>
      <c r="AR91">
        <v>0</v>
      </c>
      <c r="AS91">
        <v>0</v>
      </c>
      <c r="AT91">
        <v>92</v>
      </c>
      <c r="AU91">
        <v>43</v>
      </c>
      <c r="AV91">
        <v>1.0469999999999999</v>
      </c>
      <c r="AW91">
        <v>1</v>
      </c>
      <c r="AZ91">
        <v>1</v>
      </c>
      <c r="BA91">
        <v>34.51</v>
      </c>
      <c r="BB91">
        <v>12.86</v>
      </c>
      <c r="BC91">
        <v>5.0599999999999996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2</v>
      </c>
      <c r="BJ91" t="s">
        <v>234</v>
      </c>
      <c r="BM91">
        <v>1726</v>
      </c>
      <c r="BN91">
        <v>0</v>
      </c>
      <c r="BO91" t="s">
        <v>231</v>
      </c>
      <c r="BP91">
        <v>1</v>
      </c>
      <c r="BQ91">
        <v>40</v>
      </c>
      <c r="BR91">
        <v>0</v>
      </c>
      <c r="BS91">
        <v>34.51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92</v>
      </c>
      <c r="CA91">
        <v>43</v>
      </c>
      <c r="CB91" t="s">
        <v>3</v>
      </c>
      <c r="CE91">
        <v>30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87"/>
        <v>7428.59</v>
      </c>
      <c r="CQ91">
        <f t="shared" si="88"/>
        <v>4727.05</v>
      </c>
      <c r="CR91">
        <f>(ROUND((ROUND(((ET91)*AV91*1),2)*BB91),2)+ROUND((ROUND(((AE91-(EU91))*AV91*1),2)*BS91),2))</f>
        <v>179.14</v>
      </c>
      <c r="CS91">
        <f t="shared" si="89"/>
        <v>72.819999999999993</v>
      </c>
      <c r="CT91">
        <f t="shared" si="90"/>
        <v>56999.48</v>
      </c>
      <c r="CU91">
        <f t="shared" si="91"/>
        <v>0</v>
      </c>
      <c r="CV91">
        <f t="shared" si="92"/>
        <v>121.90221</v>
      </c>
      <c r="CW91">
        <f t="shared" si="93"/>
        <v>0</v>
      </c>
      <c r="CX91">
        <f t="shared" si="94"/>
        <v>0</v>
      </c>
      <c r="CY91">
        <f t="shared" si="95"/>
        <v>6292.6896000000006</v>
      </c>
      <c r="CZ91">
        <f t="shared" si="96"/>
        <v>2941.1484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112</v>
      </c>
      <c r="DO91">
        <v>70</v>
      </c>
      <c r="DP91">
        <v>1.0469999999999999</v>
      </c>
      <c r="DQ91">
        <v>1</v>
      </c>
      <c r="DU91">
        <v>1013</v>
      </c>
      <c r="DV91" t="s">
        <v>233</v>
      </c>
      <c r="DW91" t="s">
        <v>233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59176871</v>
      </c>
      <c r="EF91">
        <v>40</v>
      </c>
      <c r="EG91" t="s">
        <v>196</v>
      </c>
      <c r="EH91">
        <v>0</v>
      </c>
      <c r="EI91" t="s">
        <v>3</v>
      </c>
      <c r="EJ91">
        <v>2</v>
      </c>
      <c r="EK91">
        <v>1726</v>
      </c>
      <c r="EL91" t="s">
        <v>235</v>
      </c>
      <c r="EM91" t="s">
        <v>236</v>
      </c>
      <c r="EO91" t="s">
        <v>3</v>
      </c>
      <c r="EQ91">
        <v>0</v>
      </c>
      <c r="ER91">
        <v>2525.04</v>
      </c>
      <c r="ES91">
        <v>934.2</v>
      </c>
      <c r="ET91">
        <v>13.3</v>
      </c>
      <c r="EU91">
        <v>2.02</v>
      </c>
      <c r="EV91">
        <v>1577.54</v>
      </c>
      <c r="EW91">
        <v>116.43</v>
      </c>
      <c r="EX91">
        <v>0</v>
      </c>
      <c r="EY91">
        <v>0</v>
      </c>
      <c r="FQ91">
        <v>0</v>
      </c>
      <c r="FR91">
        <f t="shared" si="97"/>
        <v>0</v>
      </c>
      <c r="FS91">
        <v>0</v>
      </c>
      <c r="FX91">
        <v>112</v>
      </c>
      <c r="FY91">
        <v>70</v>
      </c>
      <c r="GA91" t="s">
        <v>3</v>
      </c>
      <c r="GD91">
        <v>0</v>
      </c>
      <c r="GF91">
        <v>1551277997</v>
      </c>
      <c r="GG91">
        <v>2</v>
      </c>
      <c r="GH91">
        <v>1</v>
      </c>
      <c r="GI91">
        <v>2</v>
      </c>
      <c r="GJ91">
        <v>0</v>
      </c>
      <c r="GK91">
        <f>ROUND(R91*(R12)/100,2)</f>
        <v>13.81</v>
      </c>
      <c r="GL91">
        <f t="shared" si="98"/>
        <v>0</v>
      </c>
      <c r="GM91">
        <f t="shared" si="99"/>
        <v>16676.240000000002</v>
      </c>
      <c r="GN91">
        <f t="shared" si="100"/>
        <v>0</v>
      </c>
      <c r="GO91">
        <f t="shared" si="101"/>
        <v>16676.240000000002</v>
      </c>
      <c r="GP91">
        <f t="shared" si="102"/>
        <v>0</v>
      </c>
      <c r="GR91">
        <v>0</v>
      </c>
      <c r="GS91">
        <v>3</v>
      </c>
      <c r="GT91">
        <v>0</v>
      </c>
      <c r="GU91" t="s">
        <v>3</v>
      </c>
      <c r="GV91">
        <f t="shared" si="103"/>
        <v>0</v>
      </c>
      <c r="GW91">
        <v>1</v>
      </c>
      <c r="GX91">
        <f t="shared" si="104"/>
        <v>0</v>
      </c>
      <c r="HA91">
        <v>0</v>
      </c>
      <c r="HB91">
        <v>0</v>
      </c>
      <c r="HC91">
        <f t="shared" si="105"/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IK91">
        <v>0</v>
      </c>
    </row>
    <row r="92" spans="1:245" x14ac:dyDescent="0.2">
      <c r="A92">
        <v>17</v>
      </c>
      <c r="B92">
        <v>1</v>
      </c>
      <c r="E92" t="s">
        <v>237</v>
      </c>
      <c r="F92" t="s">
        <v>238</v>
      </c>
      <c r="G92" t="s">
        <v>239</v>
      </c>
      <c r="H92" t="s">
        <v>240</v>
      </c>
      <c r="I92">
        <v>4</v>
      </c>
      <c r="J92">
        <v>0</v>
      </c>
      <c r="K92">
        <v>4</v>
      </c>
      <c r="O92">
        <f t="shared" si="73"/>
        <v>142385.88</v>
      </c>
      <c r="P92">
        <f t="shared" si="74"/>
        <v>142385.88</v>
      </c>
      <c r="Q92">
        <f>(ROUND((ROUND(((ET92)*AV92*I92),2)*BB92),2)+ROUND((ROUND(((AE92-(EU92))*AV92*I92),2)*BS92),2))</f>
        <v>0</v>
      </c>
      <c r="R92">
        <f t="shared" si="75"/>
        <v>0</v>
      </c>
      <c r="S92">
        <f t="shared" si="76"/>
        <v>0</v>
      </c>
      <c r="T92">
        <f t="shared" si="77"/>
        <v>0</v>
      </c>
      <c r="U92">
        <f t="shared" si="78"/>
        <v>0</v>
      </c>
      <c r="V92">
        <f t="shared" si="79"/>
        <v>0</v>
      </c>
      <c r="W92">
        <f t="shared" si="80"/>
        <v>0</v>
      </c>
      <c r="X92">
        <f t="shared" si="81"/>
        <v>0</v>
      </c>
      <c r="Y92">
        <f t="shared" si="82"/>
        <v>0</v>
      </c>
      <c r="AA92">
        <v>60229661</v>
      </c>
      <c r="AB92">
        <f t="shared" si="83"/>
        <v>5982.6</v>
      </c>
      <c r="AC92">
        <f t="shared" si="84"/>
        <v>5982.6</v>
      </c>
      <c r="AD92">
        <f>ROUND((((ET92)-(EU92))+AE92),6)</f>
        <v>0</v>
      </c>
      <c r="AE92">
        <f t="shared" si="108"/>
        <v>0</v>
      </c>
      <c r="AF92">
        <f t="shared" si="108"/>
        <v>0</v>
      </c>
      <c r="AG92">
        <f t="shared" si="85"/>
        <v>0</v>
      </c>
      <c r="AH92">
        <f t="shared" si="109"/>
        <v>0</v>
      </c>
      <c r="AI92">
        <f t="shared" si="109"/>
        <v>0</v>
      </c>
      <c r="AJ92">
        <f t="shared" si="86"/>
        <v>0</v>
      </c>
      <c r="AK92">
        <v>5982.6</v>
      </c>
      <c r="AL92">
        <v>5982.6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5.95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2</v>
      </c>
      <c r="BJ92" t="s">
        <v>241</v>
      </c>
      <c r="BM92">
        <v>1618</v>
      </c>
      <c r="BN92">
        <v>0</v>
      </c>
      <c r="BO92" t="s">
        <v>238</v>
      </c>
      <c r="BP92">
        <v>1</v>
      </c>
      <c r="BQ92">
        <v>201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0</v>
      </c>
      <c r="CA92">
        <v>0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87"/>
        <v>142385.88</v>
      </c>
      <c r="CQ92">
        <f t="shared" si="88"/>
        <v>35596.47</v>
      </c>
      <c r="CR92">
        <f>(ROUND((ROUND(((ET92)*AV92*1),2)*BB92),2)+ROUND((ROUND(((AE92-(EU92))*AV92*1),2)*BS92),2))</f>
        <v>0</v>
      </c>
      <c r="CS92">
        <f t="shared" si="89"/>
        <v>0</v>
      </c>
      <c r="CT92">
        <f t="shared" si="90"/>
        <v>0</v>
      </c>
      <c r="CU92">
        <f t="shared" si="91"/>
        <v>0</v>
      </c>
      <c r="CV92">
        <f t="shared" si="92"/>
        <v>0</v>
      </c>
      <c r="CW92">
        <f t="shared" si="93"/>
        <v>0</v>
      </c>
      <c r="CX92">
        <f t="shared" si="94"/>
        <v>0</v>
      </c>
      <c r="CY92">
        <f t="shared" si="95"/>
        <v>0</v>
      </c>
      <c r="CZ92">
        <f t="shared" si="96"/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240</v>
      </c>
      <c r="DW92" t="s">
        <v>240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59176763</v>
      </c>
      <c r="EF92">
        <v>201</v>
      </c>
      <c r="EG92" t="s">
        <v>208</v>
      </c>
      <c r="EH92">
        <v>0</v>
      </c>
      <c r="EI92" t="s">
        <v>3</v>
      </c>
      <c r="EJ92">
        <v>2</v>
      </c>
      <c r="EK92">
        <v>1618</v>
      </c>
      <c r="EL92" t="s">
        <v>209</v>
      </c>
      <c r="EM92" t="s">
        <v>210</v>
      </c>
      <c r="EO92" t="s">
        <v>3</v>
      </c>
      <c r="EQ92">
        <v>0</v>
      </c>
      <c r="ER92">
        <v>5982.6</v>
      </c>
      <c r="ES92">
        <v>5982.6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FQ92">
        <v>0</v>
      </c>
      <c r="FR92">
        <f t="shared" si="97"/>
        <v>0</v>
      </c>
      <c r="FS92">
        <v>0</v>
      </c>
      <c r="FX92">
        <v>0</v>
      </c>
      <c r="FY92">
        <v>0</v>
      </c>
      <c r="GA92" t="s">
        <v>3</v>
      </c>
      <c r="GD92">
        <v>0</v>
      </c>
      <c r="GF92">
        <v>-50986163</v>
      </c>
      <c r="GG92">
        <v>2</v>
      </c>
      <c r="GH92">
        <v>1</v>
      </c>
      <c r="GI92">
        <v>2</v>
      </c>
      <c r="GJ92">
        <v>0</v>
      </c>
      <c r="GK92">
        <f>ROUND(R92*(R12)/100,2)</f>
        <v>0</v>
      </c>
      <c r="GL92">
        <f t="shared" si="98"/>
        <v>0</v>
      </c>
      <c r="GM92">
        <f t="shared" si="99"/>
        <v>142385.88</v>
      </c>
      <c r="GN92">
        <f t="shared" si="100"/>
        <v>0</v>
      </c>
      <c r="GO92">
        <f t="shared" si="101"/>
        <v>142385.88</v>
      </c>
      <c r="GP92">
        <f t="shared" si="102"/>
        <v>0</v>
      </c>
      <c r="GR92">
        <v>0</v>
      </c>
      <c r="GS92">
        <v>3</v>
      </c>
      <c r="GT92">
        <v>0</v>
      </c>
      <c r="GU92" t="s">
        <v>3</v>
      </c>
      <c r="GV92">
        <f t="shared" si="103"/>
        <v>0</v>
      </c>
      <c r="GW92">
        <v>1</v>
      </c>
      <c r="GX92">
        <f t="shared" si="104"/>
        <v>0</v>
      </c>
      <c r="HA92">
        <v>0</v>
      </c>
      <c r="HB92">
        <v>0</v>
      </c>
      <c r="HC92">
        <f t="shared" si="105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IK92">
        <v>0</v>
      </c>
    </row>
    <row r="93" spans="1:245" x14ac:dyDescent="0.2">
      <c r="A93">
        <v>17</v>
      </c>
      <c r="B93">
        <v>1</v>
      </c>
      <c r="E93" t="s">
        <v>242</v>
      </c>
      <c r="F93" t="s">
        <v>243</v>
      </c>
      <c r="G93" t="s">
        <v>244</v>
      </c>
      <c r="H93" t="s">
        <v>245</v>
      </c>
      <c r="I93">
        <f>ROUND((5*4*2+2*2)/100,9)</f>
        <v>0.44</v>
      </c>
      <c r="J93">
        <v>0</v>
      </c>
      <c r="K93">
        <f>ROUND((5*4*2+2*2)/100,9)</f>
        <v>0.44</v>
      </c>
      <c r="O93">
        <f t="shared" si="73"/>
        <v>41828.6</v>
      </c>
      <c r="P93">
        <f t="shared" si="74"/>
        <v>1746.02</v>
      </c>
      <c r="Q93">
        <f>(ROUND((ROUND((((ET93*1.1))*AV93*I93),2)*BB93),2)+ROUND((ROUND(((AE93-((EU93*1.1)))*AV93*I93),2)*BS93),2))</f>
        <v>2549.5</v>
      </c>
      <c r="R93">
        <f t="shared" si="75"/>
        <v>1080.1600000000001</v>
      </c>
      <c r="S93">
        <f t="shared" si="76"/>
        <v>37533.08</v>
      </c>
      <c r="T93">
        <f t="shared" si="77"/>
        <v>0</v>
      </c>
      <c r="U93">
        <f t="shared" si="78"/>
        <v>78.991878240000005</v>
      </c>
      <c r="V93">
        <f t="shared" si="79"/>
        <v>0</v>
      </c>
      <c r="W93">
        <f t="shared" si="80"/>
        <v>0</v>
      </c>
      <c r="X93">
        <f t="shared" si="81"/>
        <v>34530.43</v>
      </c>
      <c r="Y93">
        <f t="shared" si="82"/>
        <v>16139.22</v>
      </c>
      <c r="AA93">
        <v>60229661</v>
      </c>
      <c r="AB93">
        <f t="shared" si="83"/>
        <v>3683.62</v>
      </c>
      <c r="AC93">
        <f t="shared" si="84"/>
        <v>535.53</v>
      </c>
      <c r="AD93">
        <f>ROUND(((((ET93*1.1))-((EU93*1.1)))+AE93),6)</f>
        <v>787.23699999999997</v>
      </c>
      <c r="AE93">
        <f>ROUND(((EU93*1.1)),6)</f>
        <v>67.936000000000007</v>
      </c>
      <c r="AF93">
        <f>ROUND(((EV93*1.1)),6)</f>
        <v>2360.8530000000001</v>
      </c>
      <c r="AG93">
        <f t="shared" si="85"/>
        <v>0</v>
      </c>
      <c r="AH93">
        <f>((EW93*1.1))</f>
        <v>171.46800000000002</v>
      </c>
      <c r="AI93">
        <f>((EX93*1.1))</f>
        <v>0</v>
      </c>
      <c r="AJ93">
        <f t="shared" si="86"/>
        <v>0</v>
      </c>
      <c r="AK93">
        <v>3397.43</v>
      </c>
      <c r="AL93">
        <v>535.53</v>
      </c>
      <c r="AM93">
        <v>715.67</v>
      </c>
      <c r="AN93">
        <v>61.76</v>
      </c>
      <c r="AO93">
        <v>2146.23</v>
      </c>
      <c r="AP93">
        <v>0</v>
      </c>
      <c r="AQ93">
        <v>155.88</v>
      </c>
      <c r="AR93">
        <v>0</v>
      </c>
      <c r="AS93">
        <v>0</v>
      </c>
      <c r="AT93">
        <v>92</v>
      </c>
      <c r="AU93">
        <v>43</v>
      </c>
      <c r="AV93">
        <v>1.0469999999999999</v>
      </c>
      <c r="AW93">
        <v>1</v>
      </c>
      <c r="AZ93">
        <v>1</v>
      </c>
      <c r="BA93">
        <v>34.51</v>
      </c>
      <c r="BB93">
        <v>7.03</v>
      </c>
      <c r="BC93">
        <v>7.41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2</v>
      </c>
      <c r="BJ93" t="s">
        <v>246</v>
      </c>
      <c r="BM93">
        <v>1726</v>
      </c>
      <c r="BN93">
        <v>0</v>
      </c>
      <c r="BO93" t="s">
        <v>243</v>
      </c>
      <c r="BP93">
        <v>1</v>
      </c>
      <c r="BQ93">
        <v>40</v>
      </c>
      <c r="BR93">
        <v>0</v>
      </c>
      <c r="BS93">
        <v>34.51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92</v>
      </c>
      <c r="CA93">
        <v>43</v>
      </c>
      <c r="CB93" t="s">
        <v>3</v>
      </c>
      <c r="CE93">
        <v>30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87"/>
        <v>41828.600000000006</v>
      </c>
      <c r="CQ93">
        <f t="shared" si="88"/>
        <v>3968.28</v>
      </c>
      <c r="CR93">
        <f>(ROUND((ROUND((((ET93*1.1))*AV93*1),2)*BB93),2)+ROUND((ROUND(((AE93-((EU93*1.1)))*AV93*1),2)*BS93),2))</f>
        <v>5794.41</v>
      </c>
      <c r="CS93">
        <f t="shared" si="89"/>
        <v>2454.6999999999998</v>
      </c>
      <c r="CT93">
        <f t="shared" si="90"/>
        <v>85302.16</v>
      </c>
      <c r="CU93">
        <f t="shared" si="91"/>
        <v>0</v>
      </c>
      <c r="CV93">
        <f t="shared" si="92"/>
        <v>179.526996</v>
      </c>
      <c r="CW93">
        <f t="shared" si="93"/>
        <v>0</v>
      </c>
      <c r="CX93">
        <f t="shared" si="94"/>
        <v>0</v>
      </c>
      <c r="CY93">
        <f t="shared" si="95"/>
        <v>34530.433600000004</v>
      </c>
      <c r="CZ93">
        <f t="shared" si="96"/>
        <v>16139.224400000001</v>
      </c>
      <c r="DC93" t="s">
        <v>3</v>
      </c>
      <c r="DD93" t="s">
        <v>3</v>
      </c>
      <c r="DE93" t="s">
        <v>90</v>
      </c>
      <c r="DF93" t="s">
        <v>90</v>
      </c>
      <c r="DG93" t="s">
        <v>90</v>
      </c>
      <c r="DH93" t="s">
        <v>3</v>
      </c>
      <c r="DI93" t="s">
        <v>90</v>
      </c>
      <c r="DJ93" t="s">
        <v>90</v>
      </c>
      <c r="DK93" t="s">
        <v>3</v>
      </c>
      <c r="DL93" t="s">
        <v>3</v>
      </c>
      <c r="DM93" t="s">
        <v>3</v>
      </c>
      <c r="DN93">
        <v>112</v>
      </c>
      <c r="DO93">
        <v>70</v>
      </c>
      <c r="DP93">
        <v>1.0469999999999999</v>
      </c>
      <c r="DQ93">
        <v>1</v>
      </c>
      <c r="DU93">
        <v>1013</v>
      </c>
      <c r="DV93" t="s">
        <v>245</v>
      </c>
      <c r="DW93" t="s">
        <v>245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59176871</v>
      </c>
      <c r="EF93">
        <v>40</v>
      </c>
      <c r="EG93" t="s">
        <v>196</v>
      </c>
      <c r="EH93">
        <v>0</v>
      </c>
      <c r="EI93" t="s">
        <v>3</v>
      </c>
      <c r="EJ93">
        <v>2</v>
      </c>
      <c r="EK93">
        <v>1726</v>
      </c>
      <c r="EL93" t="s">
        <v>235</v>
      </c>
      <c r="EM93" t="s">
        <v>236</v>
      </c>
      <c r="EO93" t="s">
        <v>3</v>
      </c>
      <c r="EQ93">
        <v>0</v>
      </c>
      <c r="ER93">
        <v>3397.43</v>
      </c>
      <c r="ES93">
        <v>535.53</v>
      </c>
      <c r="ET93">
        <v>715.67</v>
      </c>
      <c r="EU93">
        <v>61.76</v>
      </c>
      <c r="EV93">
        <v>2146.23</v>
      </c>
      <c r="EW93">
        <v>155.88</v>
      </c>
      <c r="EX93">
        <v>0</v>
      </c>
      <c r="EY93">
        <v>0</v>
      </c>
      <c r="FQ93">
        <v>0</v>
      </c>
      <c r="FR93">
        <f t="shared" si="97"/>
        <v>0</v>
      </c>
      <c r="FS93">
        <v>0</v>
      </c>
      <c r="FX93">
        <v>112</v>
      </c>
      <c r="FY93">
        <v>70</v>
      </c>
      <c r="GA93" t="s">
        <v>3</v>
      </c>
      <c r="GD93">
        <v>0</v>
      </c>
      <c r="GF93">
        <v>957162054</v>
      </c>
      <c r="GG93">
        <v>2</v>
      </c>
      <c r="GH93">
        <v>1</v>
      </c>
      <c r="GI93">
        <v>2</v>
      </c>
      <c r="GJ93">
        <v>0</v>
      </c>
      <c r="GK93">
        <f>ROUND(R93*(R12)/100,2)</f>
        <v>1728.26</v>
      </c>
      <c r="GL93">
        <f t="shared" si="98"/>
        <v>0</v>
      </c>
      <c r="GM93">
        <f t="shared" si="99"/>
        <v>94226.51</v>
      </c>
      <c r="GN93">
        <f t="shared" si="100"/>
        <v>0</v>
      </c>
      <c r="GO93">
        <f t="shared" si="101"/>
        <v>94226.51</v>
      </c>
      <c r="GP93">
        <f t="shared" si="102"/>
        <v>0</v>
      </c>
      <c r="GR93">
        <v>0</v>
      </c>
      <c r="GS93">
        <v>3</v>
      </c>
      <c r="GT93">
        <v>0</v>
      </c>
      <c r="GU93" t="s">
        <v>3</v>
      </c>
      <c r="GV93">
        <f t="shared" si="103"/>
        <v>0</v>
      </c>
      <c r="GW93">
        <v>1</v>
      </c>
      <c r="GX93">
        <f t="shared" si="104"/>
        <v>0</v>
      </c>
      <c r="HA93">
        <v>0</v>
      </c>
      <c r="HB93">
        <v>0</v>
      </c>
      <c r="HC93">
        <f t="shared" si="105"/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IK93">
        <v>0</v>
      </c>
    </row>
    <row r="94" spans="1:245" x14ac:dyDescent="0.2">
      <c r="A94">
        <v>17</v>
      </c>
      <c r="B94">
        <v>1</v>
      </c>
      <c r="E94" t="s">
        <v>247</v>
      </c>
      <c r="F94" t="s">
        <v>248</v>
      </c>
      <c r="G94" t="s">
        <v>249</v>
      </c>
      <c r="H94" t="s">
        <v>240</v>
      </c>
      <c r="I94">
        <f>ROUND(5*4*2+2*2,9)</f>
        <v>44</v>
      </c>
      <c r="J94">
        <v>0</v>
      </c>
      <c r="K94">
        <f>ROUND(5*4*2+2*2,9)</f>
        <v>44</v>
      </c>
      <c r="O94">
        <f t="shared" si="73"/>
        <v>14263.01</v>
      </c>
      <c r="P94">
        <f t="shared" si="74"/>
        <v>14263.01</v>
      </c>
      <c r="Q94">
        <f>(ROUND((ROUND(((ET94)*AV94*I94),2)*BB94),2)+ROUND((ROUND(((AE94-(EU94))*AV94*I94),2)*BS94),2))</f>
        <v>0</v>
      </c>
      <c r="R94">
        <f t="shared" si="75"/>
        <v>0</v>
      </c>
      <c r="S94">
        <f t="shared" si="76"/>
        <v>0</v>
      </c>
      <c r="T94">
        <f t="shared" si="77"/>
        <v>0</v>
      </c>
      <c r="U94">
        <f t="shared" si="78"/>
        <v>0</v>
      </c>
      <c r="V94">
        <f t="shared" si="79"/>
        <v>0</v>
      </c>
      <c r="W94">
        <f t="shared" si="80"/>
        <v>0</v>
      </c>
      <c r="X94">
        <f t="shared" si="81"/>
        <v>0</v>
      </c>
      <c r="Y94">
        <f t="shared" si="82"/>
        <v>0</v>
      </c>
      <c r="AA94">
        <v>60229661</v>
      </c>
      <c r="AB94">
        <f t="shared" si="83"/>
        <v>153.63</v>
      </c>
      <c r="AC94">
        <f t="shared" si="84"/>
        <v>153.63</v>
      </c>
      <c r="AD94">
        <f>ROUND((((ET94)-(EU94))+AE94),6)</f>
        <v>0</v>
      </c>
      <c r="AE94">
        <f>ROUND((EU94),6)</f>
        <v>0</v>
      </c>
      <c r="AF94">
        <f>ROUND((EV94),6)</f>
        <v>0</v>
      </c>
      <c r="AG94">
        <f t="shared" si="85"/>
        <v>0</v>
      </c>
      <c r="AH94">
        <f>(EW94)</f>
        <v>0</v>
      </c>
      <c r="AI94">
        <f>(EX94)</f>
        <v>0</v>
      </c>
      <c r="AJ94">
        <f t="shared" si="86"/>
        <v>0</v>
      </c>
      <c r="AK94">
        <v>153.63</v>
      </c>
      <c r="AL94">
        <v>153.63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2.11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2</v>
      </c>
      <c r="BJ94" t="s">
        <v>250</v>
      </c>
      <c r="BM94">
        <v>1618</v>
      </c>
      <c r="BN94">
        <v>0</v>
      </c>
      <c r="BO94" t="s">
        <v>248</v>
      </c>
      <c r="BP94">
        <v>1</v>
      </c>
      <c r="BQ94">
        <v>201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0</v>
      </c>
      <c r="CA94">
        <v>0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87"/>
        <v>14263.01</v>
      </c>
      <c r="CQ94">
        <f t="shared" si="88"/>
        <v>324.16000000000003</v>
      </c>
      <c r="CR94">
        <f>(ROUND((ROUND(((ET94)*AV94*1),2)*BB94),2)+ROUND((ROUND(((AE94-(EU94))*AV94*1),2)*BS94),2))</f>
        <v>0</v>
      </c>
      <c r="CS94">
        <f t="shared" si="89"/>
        <v>0</v>
      </c>
      <c r="CT94">
        <f t="shared" si="90"/>
        <v>0</v>
      </c>
      <c r="CU94">
        <f t="shared" si="91"/>
        <v>0</v>
      </c>
      <c r="CV94">
        <f t="shared" si="92"/>
        <v>0</v>
      </c>
      <c r="CW94">
        <f t="shared" si="93"/>
        <v>0</v>
      </c>
      <c r="CX94">
        <f t="shared" si="94"/>
        <v>0</v>
      </c>
      <c r="CY94">
        <f t="shared" si="95"/>
        <v>0</v>
      </c>
      <c r="CZ94">
        <f t="shared" si="96"/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240</v>
      </c>
      <c r="DW94" t="s">
        <v>240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59176763</v>
      </c>
      <c r="EF94">
        <v>201</v>
      </c>
      <c r="EG94" t="s">
        <v>208</v>
      </c>
      <c r="EH94">
        <v>0</v>
      </c>
      <c r="EI94" t="s">
        <v>3</v>
      </c>
      <c r="EJ94">
        <v>2</v>
      </c>
      <c r="EK94">
        <v>1618</v>
      </c>
      <c r="EL94" t="s">
        <v>209</v>
      </c>
      <c r="EM94" t="s">
        <v>210</v>
      </c>
      <c r="EO94" t="s">
        <v>3</v>
      </c>
      <c r="EQ94">
        <v>0</v>
      </c>
      <c r="ER94">
        <v>153.63</v>
      </c>
      <c r="ES94">
        <v>153.63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FQ94">
        <v>0</v>
      </c>
      <c r="FR94">
        <f t="shared" si="97"/>
        <v>0</v>
      </c>
      <c r="FS94">
        <v>0</v>
      </c>
      <c r="FX94">
        <v>0</v>
      </c>
      <c r="FY94">
        <v>0</v>
      </c>
      <c r="GA94" t="s">
        <v>3</v>
      </c>
      <c r="GD94">
        <v>0</v>
      </c>
      <c r="GF94">
        <v>1544174678</v>
      </c>
      <c r="GG94">
        <v>2</v>
      </c>
      <c r="GH94">
        <v>1</v>
      </c>
      <c r="GI94">
        <v>2</v>
      </c>
      <c r="GJ94">
        <v>0</v>
      </c>
      <c r="GK94">
        <f>ROUND(R94*(R12)/100,2)</f>
        <v>0</v>
      </c>
      <c r="GL94">
        <f t="shared" si="98"/>
        <v>0</v>
      </c>
      <c r="GM94">
        <f t="shared" si="99"/>
        <v>14263.01</v>
      </c>
      <c r="GN94">
        <f t="shared" si="100"/>
        <v>0</v>
      </c>
      <c r="GO94">
        <f t="shared" si="101"/>
        <v>14263.01</v>
      </c>
      <c r="GP94">
        <f t="shared" si="102"/>
        <v>0</v>
      </c>
      <c r="GR94">
        <v>0</v>
      </c>
      <c r="GS94">
        <v>3</v>
      </c>
      <c r="GT94">
        <v>0</v>
      </c>
      <c r="GU94" t="s">
        <v>3</v>
      </c>
      <c r="GV94">
        <f t="shared" si="103"/>
        <v>0</v>
      </c>
      <c r="GW94">
        <v>1</v>
      </c>
      <c r="GX94">
        <f t="shared" si="104"/>
        <v>0</v>
      </c>
      <c r="HA94">
        <v>0</v>
      </c>
      <c r="HB94">
        <v>0</v>
      </c>
      <c r="HC94">
        <f t="shared" si="105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IK94">
        <v>0</v>
      </c>
    </row>
    <row r="96" spans="1:245" x14ac:dyDescent="0.2">
      <c r="A96" s="2">
        <v>51</v>
      </c>
      <c r="B96" s="2">
        <f>B80</f>
        <v>1</v>
      </c>
      <c r="C96" s="2">
        <f>A80</f>
        <v>4</v>
      </c>
      <c r="D96" s="2">
        <f>ROW(A80)</f>
        <v>80</v>
      </c>
      <c r="E96" s="2"/>
      <c r="F96" s="2" t="str">
        <f>IF(F80&lt;&gt;"",F80,"")</f>
        <v>Новый раздел</v>
      </c>
      <c r="G96" s="2" t="str">
        <f>IF(G80&lt;&gt;"",G80,"")</f>
        <v>Монтажные работы</v>
      </c>
      <c r="H96" s="2">
        <v>0</v>
      </c>
      <c r="I96" s="2"/>
      <c r="J96" s="2"/>
      <c r="K96" s="2"/>
      <c r="L96" s="2"/>
      <c r="M96" s="2"/>
      <c r="N96" s="2"/>
      <c r="O96" s="2">
        <f t="shared" ref="O96:T96" si="110">ROUND(AB96,2)</f>
        <v>1105022.98</v>
      </c>
      <c r="P96" s="2">
        <f t="shared" si="110"/>
        <v>955249.27</v>
      </c>
      <c r="Q96" s="2">
        <f t="shared" si="110"/>
        <v>11072.84</v>
      </c>
      <c r="R96" s="2">
        <f t="shared" si="110"/>
        <v>4070.8</v>
      </c>
      <c r="S96" s="2">
        <f t="shared" si="110"/>
        <v>138700.87</v>
      </c>
      <c r="T96" s="2">
        <f t="shared" si="110"/>
        <v>0</v>
      </c>
      <c r="U96" s="2">
        <f>AH96</f>
        <v>313.20566112</v>
      </c>
      <c r="V96" s="2">
        <f>AI96</f>
        <v>0</v>
      </c>
      <c r="W96" s="2">
        <f>ROUND(AJ96,2)</f>
        <v>0</v>
      </c>
      <c r="X96" s="2">
        <f>ROUND(AK96,2)</f>
        <v>127604.8</v>
      </c>
      <c r="Y96" s="2">
        <f>ROUND(AL96,2)</f>
        <v>59641.37</v>
      </c>
      <c r="Z96" s="2"/>
      <c r="AA96" s="2"/>
      <c r="AB96" s="2">
        <f>ROUND(SUMIF(AA84:AA94,"=60229661",O84:O94),2)</f>
        <v>1105022.98</v>
      </c>
      <c r="AC96" s="2">
        <f>ROUND(SUMIF(AA84:AA94,"=60229661",P84:P94),2)</f>
        <v>955249.27</v>
      </c>
      <c r="AD96" s="2">
        <f>ROUND(SUMIF(AA84:AA94,"=60229661",Q84:Q94),2)</f>
        <v>11072.84</v>
      </c>
      <c r="AE96" s="2">
        <f>ROUND(SUMIF(AA84:AA94,"=60229661",R84:R94),2)</f>
        <v>4070.8</v>
      </c>
      <c r="AF96" s="2">
        <f>ROUND(SUMIF(AA84:AA94,"=60229661",S84:S94),2)</f>
        <v>138700.87</v>
      </c>
      <c r="AG96" s="2">
        <f>ROUND(SUMIF(AA84:AA94,"=60229661",T84:T94),2)</f>
        <v>0</v>
      </c>
      <c r="AH96" s="2">
        <f>SUMIF(AA84:AA94,"=60229661",U84:U94)</f>
        <v>313.20566112</v>
      </c>
      <c r="AI96" s="2">
        <f>SUMIF(AA84:AA94,"=60229661",V84:V94)</f>
        <v>0</v>
      </c>
      <c r="AJ96" s="2">
        <f>ROUND(SUMIF(AA84:AA94,"=60229661",W84:W94),2)</f>
        <v>0</v>
      </c>
      <c r="AK96" s="2">
        <f>ROUND(SUMIF(AA84:AA94,"=60229661",X84:X94),2)</f>
        <v>127604.8</v>
      </c>
      <c r="AL96" s="2">
        <f>ROUND(SUMIF(AA84:AA94,"=60229661",Y84:Y94),2)</f>
        <v>59641.37</v>
      </c>
      <c r="AM96" s="2"/>
      <c r="AN96" s="2"/>
      <c r="AO96" s="2">
        <f t="shared" ref="AO96:BD96" si="111">ROUND(BX96,2)</f>
        <v>0</v>
      </c>
      <c r="AP96" s="2">
        <f t="shared" si="111"/>
        <v>0</v>
      </c>
      <c r="AQ96" s="2">
        <f t="shared" si="111"/>
        <v>0</v>
      </c>
      <c r="AR96" s="2">
        <f t="shared" si="111"/>
        <v>1298782.44</v>
      </c>
      <c r="AS96" s="2">
        <f t="shared" si="111"/>
        <v>0</v>
      </c>
      <c r="AT96" s="2">
        <f t="shared" si="111"/>
        <v>1298782.44</v>
      </c>
      <c r="AU96" s="2">
        <f t="shared" si="111"/>
        <v>0</v>
      </c>
      <c r="AV96" s="2">
        <f t="shared" si="111"/>
        <v>955249.27</v>
      </c>
      <c r="AW96" s="2">
        <f t="shared" si="111"/>
        <v>955249.27</v>
      </c>
      <c r="AX96" s="2">
        <f t="shared" si="111"/>
        <v>0</v>
      </c>
      <c r="AY96" s="2">
        <f t="shared" si="111"/>
        <v>955249.27</v>
      </c>
      <c r="AZ96" s="2">
        <f t="shared" si="111"/>
        <v>0</v>
      </c>
      <c r="BA96" s="2">
        <f t="shared" si="111"/>
        <v>0</v>
      </c>
      <c r="BB96" s="2">
        <f t="shared" si="111"/>
        <v>0</v>
      </c>
      <c r="BC96" s="2">
        <f t="shared" si="111"/>
        <v>0</v>
      </c>
      <c r="BD96" s="2">
        <f t="shared" si="111"/>
        <v>0</v>
      </c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>
        <f>ROUND(SUMIF(AA84:AA94,"=60229661",FQ84:FQ94),2)</f>
        <v>0</v>
      </c>
      <c r="BY96" s="2">
        <f>ROUND(SUMIF(AA84:AA94,"=60229661",FR84:FR94),2)</f>
        <v>0</v>
      </c>
      <c r="BZ96" s="2">
        <f>ROUND(SUMIF(AA84:AA94,"=60229661",GL84:GL94),2)</f>
        <v>0</v>
      </c>
      <c r="CA96" s="2">
        <f>ROUND(SUMIF(AA84:AA94,"=60229661",GM84:GM94),2)</f>
        <v>1298782.44</v>
      </c>
      <c r="CB96" s="2">
        <f>ROUND(SUMIF(AA84:AA94,"=60229661",GN84:GN94),2)</f>
        <v>0</v>
      </c>
      <c r="CC96" s="2">
        <f>ROUND(SUMIF(AA84:AA94,"=60229661",GO84:GO94),2)</f>
        <v>1298782.44</v>
      </c>
      <c r="CD96" s="2">
        <f>ROUND(SUMIF(AA84:AA94,"=60229661",GP84:GP94),2)</f>
        <v>0</v>
      </c>
      <c r="CE96" s="2">
        <f>AC96-BX96</f>
        <v>955249.27</v>
      </c>
      <c r="CF96" s="2">
        <f>AC96-BY96</f>
        <v>955249.27</v>
      </c>
      <c r="CG96" s="2">
        <f>BX96-BZ96</f>
        <v>0</v>
      </c>
      <c r="CH96" s="2">
        <f>AC96-BX96-BY96+BZ96</f>
        <v>955249.27</v>
      </c>
      <c r="CI96" s="2">
        <f>BY96-BZ96</f>
        <v>0</v>
      </c>
      <c r="CJ96" s="2">
        <f>ROUND(SUMIF(AA84:AA94,"=60229661",GX84:GX94),2)</f>
        <v>0</v>
      </c>
      <c r="CK96" s="2">
        <f>ROUND(SUMIF(AA84:AA94,"=60229661",GY84:GY94),2)</f>
        <v>0</v>
      </c>
      <c r="CL96" s="2">
        <f>ROUND(SUMIF(AA84:AA94,"=60229661",GZ84:GZ94),2)</f>
        <v>0</v>
      </c>
      <c r="CM96" s="2">
        <f>ROUND(SUMIF(AA84:AA94,"=60229661",HD84:HD94),2)</f>
        <v>0</v>
      </c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>
        <v>0</v>
      </c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201</v>
      </c>
      <c r="F98" s="4">
        <f>ROUND(Source!O96,O98)</f>
        <v>1105022.98</v>
      </c>
      <c r="G98" s="4" t="s">
        <v>135</v>
      </c>
      <c r="H98" s="4" t="s">
        <v>136</v>
      </c>
      <c r="I98" s="4"/>
      <c r="J98" s="4"/>
      <c r="K98" s="4">
        <v>201</v>
      </c>
      <c r="L98" s="4">
        <v>1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1105022.98</v>
      </c>
      <c r="X98" s="4">
        <v>1</v>
      </c>
      <c r="Y98" s="4">
        <v>1105022.98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202</v>
      </c>
      <c r="F99" s="4">
        <f>ROUND(Source!P96,O99)</f>
        <v>955249.27</v>
      </c>
      <c r="G99" s="4" t="s">
        <v>137</v>
      </c>
      <c r="H99" s="4" t="s">
        <v>138</v>
      </c>
      <c r="I99" s="4"/>
      <c r="J99" s="4"/>
      <c r="K99" s="4">
        <v>202</v>
      </c>
      <c r="L99" s="4">
        <v>2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955249.27</v>
      </c>
      <c r="X99" s="4">
        <v>1</v>
      </c>
      <c r="Y99" s="4">
        <v>955249.27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222</v>
      </c>
      <c r="F100" s="4">
        <f>ROUND(Source!AO96,O100)</f>
        <v>0</v>
      </c>
      <c r="G100" s="4" t="s">
        <v>139</v>
      </c>
      <c r="H100" s="4" t="s">
        <v>140</v>
      </c>
      <c r="I100" s="4"/>
      <c r="J100" s="4"/>
      <c r="K100" s="4">
        <v>222</v>
      </c>
      <c r="L100" s="4">
        <v>3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225</v>
      </c>
      <c r="F101" s="4">
        <f>ROUND(Source!AV96,O101)</f>
        <v>955249.27</v>
      </c>
      <c r="G101" s="4" t="s">
        <v>141</v>
      </c>
      <c r="H101" s="4" t="s">
        <v>142</v>
      </c>
      <c r="I101" s="4"/>
      <c r="J101" s="4"/>
      <c r="K101" s="4">
        <v>225</v>
      </c>
      <c r="L101" s="4">
        <v>4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955249.27</v>
      </c>
      <c r="X101" s="4">
        <v>1</v>
      </c>
      <c r="Y101" s="4">
        <v>955249.27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226</v>
      </c>
      <c r="F102" s="4">
        <f>ROUND(Source!AW96,O102)</f>
        <v>955249.27</v>
      </c>
      <c r="G102" s="4" t="s">
        <v>143</v>
      </c>
      <c r="H102" s="4" t="s">
        <v>144</v>
      </c>
      <c r="I102" s="4"/>
      <c r="J102" s="4"/>
      <c r="K102" s="4">
        <v>226</v>
      </c>
      <c r="L102" s="4">
        <v>5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955249.27</v>
      </c>
      <c r="X102" s="4">
        <v>1</v>
      </c>
      <c r="Y102" s="4">
        <v>955249.27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227</v>
      </c>
      <c r="F103" s="4">
        <f>ROUND(Source!AX96,O103)</f>
        <v>0</v>
      </c>
      <c r="G103" s="4" t="s">
        <v>145</v>
      </c>
      <c r="H103" s="4" t="s">
        <v>146</v>
      </c>
      <c r="I103" s="4"/>
      <c r="J103" s="4"/>
      <c r="K103" s="4">
        <v>227</v>
      </c>
      <c r="L103" s="4">
        <v>6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228</v>
      </c>
      <c r="F104" s="4">
        <f>ROUND(Source!AY96,O104)</f>
        <v>955249.27</v>
      </c>
      <c r="G104" s="4" t="s">
        <v>147</v>
      </c>
      <c r="H104" s="4" t="s">
        <v>148</v>
      </c>
      <c r="I104" s="4"/>
      <c r="J104" s="4"/>
      <c r="K104" s="4">
        <v>228</v>
      </c>
      <c r="L104" s="4">
        <v>7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955249.27</v>
      </c>
      <c r="X104" s="4">
        <v>1</v>
      </c>
      <c r="Y104" s="4">
        <v>955249.27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216</v>
      </c>
      <c r="F105" s="4">
        <f>ROUND(Source!AP96,O105)</f>
        <v>0</v>
      </c>
      <c r="G105" s="4" t="s">
        <v>149</v>
      </c>
      <c r="H105" s="4" t="s">
        <v>150</v>
      </c>
      <c r="I105" s="4"/>
      <c r="J105" s="4"/>
      <c r="K105" s="4">
        <v>216</v>
      </c>
      <c r="L105" s="4">
        <v>8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223</v>
      </c>
      <c r="F106" s="4">
        <f>ROUND(Source!AQ96,O106)</f>
        <v>0</v>
      </c>
      <c r="G106" s="4" t="s">
        <v>151</v>
      </c>
      <c r="H106" s="4" t="s">
        <v>152</v>
      </c>
      <c r="I106" s="4"/>
      <c r="J106" s="4"/>
      <c r="K106" s="4">
        <v>223</v>
      </c>
      <c r="L106" s="4">
        <v>9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229</v>
      </c>
      <c r="F107" s="4">
        <f>ROUND(Source!AZ96,O107)</f>
        <v>0</v>
      </c>
      <c r="G107" s="4" t="s">
        <v>153</v>
      </c>
      <c r="H107" s="4" t="s">
        <v>154</v>
      </c>
      <c r="I107" s="4"/>
      <c r="J107" s="4"/>
      <c r="K107" s="4">
        <v>229</v>
      </c>
      <c r="L107" s="4">
        <v>10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203</v>
      </c>
      <c r="F108" s="4">
        <f>ROUND(Source!Q96,O108)</f>
        <v>11072.84</v>
      </c>
      <c r="G108" s="4" t="s">
        <v>155</v>
      </c>
      <c r="H108" s="4" t="s">
        <v>156</v>
      </c>
      <c r="I108" s="4"/>
      <c r="J108" s="4"/>
      <c r="K108" s="4">
        <v>203</v>
      </c>
      <c r="L108" s="4">
        <v>11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11072.84</v>
      </c>
      <c r="X108" s="4">
        <v>1</v>
      </c>
      <c r="Y108" s="4">
        <v>11072.84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231</v>
      </c>
      <c r="F109" s="4">
        <f>ROUND(Source!BB96,O109)</f>
        <v>0</v>
      </c>
      <c r="G109" s="4" t="s">
        <v>157</v>
      </c>
      <c r="H109" s="4" t="s">
        <v>158</v>
      </c>
      <c r="I109" s="4"/>
      <c r="J109" s="4"/>
      <c r="K109" s="4">
        <v>231</v>
      </c>
      <c r="L109" s="4">
        <v>12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204</v>
      </c>
      <c r="F110" s="4">
        <f>ROUND(Source!R96,O110)</f>
        <v>4070.8</v>
      </c>
      <c r="G110" s="4" t="s">
        <v>159</v>
      </c>
      <c r="H110" s="4" t="s">
        <v>160</v>
      </c>
      <c r="I110" s="4"/>
      <c r="J110" s="4"/>
      <c r="K110" s="4">
        <v>204</v>
      </c>
      <c r="L110" s="4">
        <v>13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4070.8</v>
      </c>
      <c r="X110" s="4">
        <v>1</v>
      </c>
      <c r="Y110" s="4">
        <v>4070.8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205</v>
      </c>
      <c r="F111" s="4">
        <f>ROUND(Source!S96,O111)</f>
        <v>138700.87</v>
      </c>
      <c r="G111" s="4" t="s">
        <v>161</v>
      </c>
      <c r="H111" s="4" t="s">
        <v>162</v>
      </c>
      <c r="I111" s="4"/>
      <c r="J111" s="4"/>
      <c r="K111" s="4">
        <v>205</v>
      </c>
      <c r="L111" s="4">
        <v>14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138700.87</v>
      </c>
      <c r="X111" s="4">
        <v>1</v>
      </c>
      <c r="Y111" s="4">
        <v>138700.87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232</v>
      </c>
      <c r="F112" s="4">
        <f>ROUND(Source!BC96,O112)</f>
        <v>0</v>
      </c>
      <c r="G112" s="4" t="s">
        <v>163</v>
      </c>
      <c r="H112" s="4" t="s">
        <v>164</v>
      </c>
      <c r="I112" s="4"/>
      <c r="J112" s="4"/>
      <c r="K112" s="4">
        <v>232</v>
      </c>
      <c r="L112" s="4">
        <v>15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06" x14ac:dyDescent="0.2">
      <c r="A113" s="4">
        <v>50</v>
      </c>
      <c r="B113" s="4">
        <v>0</v>
      </c>
      <c r="C113" s="4">
        <v>0</v>
      </c>
      <c r="D113" s="4">
        <v>1</v>
      </c>
      <c r="E113" s="4">
        <v>214</v>
      </c>
      <c r="F113" s="4">
        <f>ROUND(Source!AS96,O113)</f>
        <v>0</v>
      </c>
      <c r="G113" s="4" t="s">
        <v>165</v>
      </c>
      <c r="H113" s="4" t="s">
        <v>166</v>
      </c>
      <c r="I113" s="4"/>
      <c r="J113" s="4"/>
      <c r="K113" s="4">
        <v>214</v>
      </c>
      <c r="L113" s="4">
        <v>16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06" x14ac:dyDescent="0.2">
      <c r="A114" s="4">
        <v>50</v>
      </c>
      <c r="B114" s="4">
        <v>0</v>
      </c>
      <c r="C114" s="4">
        <v>0</v>
      </c>
      <c r="D114" s="4">
        <v>1</v>
      </c>
      <c r="E114" s="4">
        <v>215</v>
      </c>
      <c r="F114" s="4">
        <f>ROUND(Source!AT96,O114)</f>
        <v>1298782.44</v>
      </c>
      <c r="G114" s="4" t="s">
        <v>167</v>
      </c>
      <c r="H114" s="4" t="s">
        <v>168</v>
      </c>
      <c r="I114" s="4"/>
      <c r="J114" s="4"/>
      <c r="K114" s="4">
        <v>215</v>
      </c>
      <c r="L114" s="4">
        <v>17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1298782.44</v>
      </c>
      <c r="X114" s="4">
        <v>1</v>
      </c>
      <c r="Y114" s="4">
        <v>1298782.44</v>
      </c>
      <c r="Z114" s="4"/>
      <c r="AA114" s="4"/>
      <c r="AB114" s="4"/>
    </row>
    <row r="115" spans="1:206" x14ac:dyDescent="0.2">
      <c r="A115" s="4">
        <v>50</v>
      </c>
      <c r="B115" s="4">
        <v>0</v>
      </c>
      <c r="C115" s="4">
        <v>0</v>
      </c>
      <c r="D115" s="4">
        <v>1</v>
      </c>
      <c r="E115" s="4">
        <v>217</v>
      </c>
      <c r="F115" s="4">
        <f>ROUND(Source!AU96,O115)</f>
        <v>0</v>
      </c>
      <c r="G115" s="4" t="s">
        <v>169</v>
      </c>
      <c r="H115" s="4" t="s">
        <v>170</v>
      </c>
      <c r="I115" s="4"/>
      <c r="J115" s="4"/>
      <c r="K115" s="4">
        <v>217</v>
      </c>
      <c r="L115" s="4">
        <v>18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06" x14ac:dyDescent="0.2">
      <c r="A116" s="4">
        <v>50</v>
      </c>
      <c r="B116" s="4">
        <v>0</v>
      </c>
      <c r="C116" s="4">
        <v>0</v>
      </c>
      <c r="D116" s="4">
        <v>1</v>
      </c>
      <c r="E116" s="4">
        <v>230</v>
      </c>
      <c r="F116" s="4">
        <f>ROUND(Source!BA96,O116)</f>
        <v>0</v>
      </c>
      <c r="G116" s="4" t="s">
        <v>171</v>
      </c>
      <c r="H116" s="4" t="s">
        <v>172</v>
      </c>
      <c r="I116" s="4"/>
      <c r="J116" s="4"/>
      <c r="K116" s="4">
        <v>230</v>
      </c>
      <c r="L116" s="4">
        <v>19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206</v>
      </c>
      <c r="F117" s="4">
        <f>ROUND(Source!T96,O117)</f>
        <v>0</v>
      </c>
      <c r="G117" s="4" t="s">
        <v>173</v>
      </c>
      <c r="H117" s="4" t="s">
        <v>174</v>
      </c>
      <c r="I117" s="4"/>
      <c r="J117" s="4"/>
      <c r="K117" s="4">
        <v>206</v>
      </c>
      <c r="L117" s="4">
        <v>20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207</v>
      </c>
      <c r="F118" s="4">
        <f>Source!U96</f>
        <v>313.20566112</v>
      </c>
      <c r="G118" s="4" t="s">
        <v>175</v>
      </c>
      <c r="H118" s="4" t="s">
        <v>176</v>
      </c>
      <c r="I118" s="4"/>
      <c r="J118" s="4"/>
      <c r="K118" s="4">
        <v>207</v>
      </c>
      <c r="L118" s="4">
        <v>21</v>
      </c>
      <c r="M118" s="4">
        <v>3</v>
      </c>
      <c r="N118" s="4" t="s">
        <v>3</v>
      </c>
      <c r="O118" s="4">
        <v>-1</v>
      </c>
      <c r="P118" s="4"/>
      <c r="Q118" s="4"/>
      <c r="R118" s="4"/>
      <c r="S118" s="4"/>
      <c r="T118" s="4"/>
      <c r="U118" s="4"/>
      <c r="V118" s="4"/>
      <c r="W118" s="4">
        <v>313.20566111999995</v>
      </c>
      <c r="X118" s="4">
        <v>1</v>
      </c>
      <c r="Y118" s="4">
        <v>313.20566111999995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208</v>
      </c>
      <c r="F119" s="4">
        <f>Source!V96</f>
        <v>0</v>
      </c>
      <c r="G119" s="4" t="s">
        <v>177</v>
      </c>
      <c r="H119" s="4" t="s">
        <v>178</v>
      </c>
      <c r="I119" s="4"/>
      <c r="J119" s="4"/>
      <c r="K119" s="4">
        <v>208</v>
      </c>
      <c r="L119" s="4">
        <v>22</v>
      </c>
      <c r="M119" s="4">
        <v>3</v>
      </c>
      <c r="N119" s="4" t="s">
        <v>3</v>
      </c>
      <c r="O119" s="4">
        <v>-1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209</v>
      </c>
      <c r="F120" s="4">
        <f>ROUND(Source!W96,O120)</f>
        <v>0</v>
      </c>
      <c r="G120" s="4" t="s">
        <v>179</v>
      </c>
      <c r="H120" s="4" t="s">
        <v>180</v>
      </c>
      <c r="I120" s="4"/>
      <c r="J120" s="4"/>
      <c r="K120" s="4">
        <v>209</v>
      </c>
      <c r="L120" s="4">
        <v>23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233</v>
      </c>
      <c r="F121" s="4">
        <f>ROUND(Source!BD96,O121)</f>
        <v>0</v>
      </c>
      <c r="G121" s="4" t="s">
        <v>181</v>
      </c>
      <c r="H121" s="4" t="s">
        <v>182</v>
      </c>
      <c r="I121" s="4"/>
      <c r="J121" s="4"/>
      <c r="K121" s="4">
        <v>233</v>
      </c>
      <c r="L121" s="4">
        <v>24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210</v>
      </c>
      <c r="F122" s="4">
        <f>ROUND(Source!X96,O122)</f>
        <v>127604.8</v>
      </c>
      <c r="G122" s="4" t="s">
        <v>183</v>
      </c>
      <c r="H122" s="4" t="s">
        <v>184</v>
      </c>
      <c r="I122" s="4"/>
      <c r="J122" s="4"/>
      <c r="K122" s="4">
        <v>210</v>
      </c>
      <c r="L122" s="4">
        <v>25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127604.8</v>
      </c>
      <c r="X122" s="4">
        <v>1</v>
      </c>
      <c r="Y122" s="4">
        <v>127604.8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211</v>
      </c>
      <c r="F123" s="4">
        <f>ROUND(Source!Y96,O123)</f>
        <v>59641.37</v>
      </c>
      <c r="G123" s="4" t="s">
        <v>185</v>
      </c>
      <c r="H123" s="4" t="s">
        <v>186</v>
      </c>
      <c r="I123" s="4"/>
      <c r="J123" s="4"/>
      <c r="K123" s="4">
        <v>211</v>
      </c>
      <c r="L123" s="4">
        <v>26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59641.37</v>
      </c>
      <c r="X123" s="4">
        <v>1</v>
      </c>
      <c r="Y123" s="4">
        <v>59641.37</v>
      </c>
      <c r="Z123" s="4"/>
      <c r="AA123" s="4"/>
      <c r="AB123" s="4"/>
    </row>
    <row r="124" spans="1:206" x14ac:dyDescent="0.2">
      <c r="A124" s="4">
        <v>50</v>
      </c>
      <c r="B124" s="4">
        <v>0</v>
      </c>
      <c r="C124" s="4">
        <v>0</v>
      </c>
      <c r="D124" s="4">
        <v>1</v>
      </c>
      <c r="E124" s="4">
        <v>224</v>
      </c>
      <c r="F124" s="4">
        <f>ROUND(Source!AR96,O124)</f>
        <v>1298782.44</v>
      </c>
      <c r="G124" s="4" t="s">
        <v>187</v>
      </c>
      <c r="H124" s="4" t="s">
        <v>188</v>
      </c>
      <c r="I124" s="4"/>
      <c r="J124" s="4"/>
      <c r="K124" s="4">
        <v>224</v>
      </c>
      <c r="L124" s="4">
        <v>27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1298782.44</v>
      </c>
      <c r="X124" s="4">
        <v>1</v>
      </c>
      <c r="Y124" s="4">
        <v>1298782.44</v>
      </c>
      <c r="Z124" s="4"/>
      <c r="AA124" s="4"/>
      <c r="AB124" s="4"/>
    </row>
    <row r="126" spans="1:206" x14ac:dyDescent="0.2">
      <c r="A126" s="1">
        <v>4</v>
      </c>
      <c r="B126" s="1">
        <v>1</v>
      </c>
      <c r="C126" s="1"/>
      <c r="D126" s="1">
        <f>ROW(A153)</f>
        <v>153</v>
      </c>
      <c r="E126" s="1"/>
      <c r="F126" s="1" t="s">
        <v>189</v>
      </c>
      <c r="G126" s="1" t="s">
        <v>251</v>
      </c>
      <c r="H126" s="1" t="s">
        <v>3</v>
      </c>
      <c r="I126" s="1">
        <v>0</v>
      </c>
      <c r="J126" s="1"/>
      <c r="K126" s="1">
        <v>0</v>
      </c>
      <c r="L126" s="1"/>
      <c r="M126" s="1" t="s">
        <v>3</v>
      </c>
      <c r="N126" s="1"/>
      <c r="O126" s="1"/>
      <c r="P126" s="1"/>
      <c r="Q126" s="1"/>
      <c r="R126" s="1"/>
      <c r="S126" s="1">
        <v>0</v>
      </c>
      <c r="T126" s="1"/>
      <c r="U126" s="1" t="s">
        <v>3</v>
      </c>
      <c r="V126" s="1">
        <v>0</v>
      </c>
      <c r="W126" s="1"/>
      <c r="X126" s="1"/>
      <c r="Y126" s="1"/>
      <c r="Z126" s="1"/>
      <c r="AA126" s="1"/>
      <c r="AB126" s="1" t="s">
        <v>3</v>
      </c>
      <c r="AC126" s="1" t="s">
        <v>3</v>
      </c>
      <c r="AD126" s="1" t="s">
        <v>3</v>
      </c>
      <c r="AE126" s="1" t="s">
        <v>3</v>
      </c>
      <c r="AF126" s="1" t="s">
        <v>3</v>
      </c>
      <c r="AG126" s="1" t="s">
        <v>3</v>
      </c>
      <c r="AH126" s="1"/>
      <c r="AI126" s="1"/>
      <c r="AJ126" s="1"/>
      <c r="AK126" s="1"/>
      <c r="AL126" s="1"/>
      <c r="AM126" s="1"/>
      <c r="AN126" s="1"/>
      <c r="AO126" s="1"/>
      <c r="AP126" s="1" t="s">
        <v>3</v>
      </c>
      <c r="AQ126" s="1" t="s">
        <v>3</v>
      </c>
      <c r="AR126" s="1" t="s">
        <v>3</v>
      </c>
      <c r="AS126" s="1"/>
      <c r="AT126" s="1"/>
      <c r="AU126" s="1"/>
      <c r="AV126" s="1"/>
      <c r="AW126" s="1"/>
      <c r="AX126" s="1"/>
      <c r="AY126" s="1"/>
      <c r="AZ126" s="1" t="s">
        <v>3</v>
      </c>
      <c r="BA126" s="1"/>
      <c r="BB126" s="1" t="s">
        <v>3</v>
      </c>
      <c r="BC126" s="1" t="s">
        <v>3</v>
      </c>
      <c r="BD126" s="1" t="s">
        <v>3</v>
      </c>
      <c r="BE126" s="1" t="s">
        <v>3</v>
      </c>
      <c r="BF126" s="1" t="s">
        <v>3</v>
      </c>
      <c r="BG126" s="1" t="s">
        <v>3</v>
      </c>
      <c r="BH126" s="1" t="s">
        <v>3</v>
      </c>
      <c r="BI126" s="1" t="s">
        <v>3</v>
      </c>
      <c r="BJ126" s="1" t="s">
        <v>3</v>
      </c>
      <c r="BK126" s="1" t="s">
        <v>3</v>
      </c>
      <c r="BL126" s="1" t="s">
        <v>3</v>
      </c>
      <c r="BM126" s="1" t="s">
        <v>3</v>
      </c>
      <c r="BN126" s="1" t="s">
        <v>3</v>
      </c>
      <c r="BO126" s="1" t="s">
        <v>3</v>
      </c>
      <c r="BP126" s="1" t="s">
        <v>3</v>
      </c>
      <c r="BQ126" s="1"/>
      <c r="BR126" s="1"/>
      <c r="BS126" s="1"/>
      <c r="BT126" s="1"/>
      <c r="BU126" s="1"/>
      <c r="BV126" s="1"/>
      <c r="BW126" s="1"/>
      <c r="BX126" s="1">
        <v>0</v>
      </c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>
        <v>0</v>
      </c>
    </row>
    <row r="128" spans="1:206" x14ac:dyDescent="0.2">
      <c r="A128" s="2">
        <v>52</v>
      </c>
      <c r="B128" s="2">
        <f t="shared" ref="B128:G128" si="112">B153</f>
        <v>1</v>
      </c>
      <c r="C128" s="2">
        <f t="shared" si="112"/>
        <v>4</v>
      </c>
      <c r="D128" s="2">
        <f t="shared" si="112"/>
        <v>126</v>
      </c>
      <c r="E128" s="2">
        <f t="shared" si="112"/>
        <v>0</v>
      </c>
      <c r="F128" s="2" t="str">
        <f t="shared" si="112"/>
        <v>Новый раздел</v>
      </c>
      <c r="G128" s="2" t="str">
        <f t="shared" si="112"/>
        <v>Благоустройство. Дорожное покрытие (Sн сл=18,69м2, Sв сл=140м2)</v>
      </c>
      <c r="H128" s="2"/>
      <c r="I128" s="2"/>
      <c r="J128" s="2"/>
      <c r="K128" s="2"/>
      <c r="L128" s="2"/>
      <c r="M128" s="2"/>
      <c r="N128" s="2"/>
      <c r="O128" s="2">
        <f t="shared" ref="O128:AT128" si="113">O153</f>
        <v>174698.33</v>
      </c>
      <c r="P128" s="2">
        <f t="shared" si="113"/>
        <v>130990.38</v>
      </c>
      <c r="Q128" s="2">
        <f t="shared" si="113"/>
        <v>23833.3</v>
      </c>
      <c r="R128" s="2">
        <f t="shared" si="113"/>
        <v>7403.46</v>
      </c>
      <c r="S128" s="2">
        <f t="shared" si="113"/>
        <v>19874.650000000001</v>
      </c>
      <c r="T128" s="2">
        <f t="shared" si="113"/>
        <v>0</v>
      </c>
      <c r="U128" s="2">
        <f t="shared" si="113"/>
        <v>50.662827272309997</v>
      </c>
      <c r="V128" s="2">
        <f t="shared" si="113"/>
        <v>0</v>
      </c>
      <c r="W128" s="2">
        <f t="shared" si="113"/>
        <v>0</v>
      </c>
      <c r="X128" s="2">
        <f t="shared" si="113"/>
        <v>21679.39</v>
      </c>
      <c r="Y128" s="2">
        <f t="shared" si="113"/>
        <v>9847.66</v>
      </c>
      <c r="Z128" s="2">
        <f t="shared" si="113"/>
        <v>0</v>
      </c>
      <c r="AA128" s="2">
        <f t="shared" si="113"/>
        <v>0</v>
      </c>
      <c r="AB128" s="2">
        <f t="shared" si="113"/>
        <v>174698.33</v>
      </c>
      <c r="AC128" s="2">
        <f t="shared" si="113"/>
        <v>130990.38</v>
      </c>
      <c r="AD128" s="2">
        <f t="shared" si="113"/>
        <v>23833.3</v>
      </c>
      <c r="AE128" s="2">
        <f t="shared" si="113"/>
        <v>7403.46</v>
      </c>
      <c r="AF128" s="2">
        <f t="shared" si="113"/>
        <v>19874.650000000001</v>
      </c>
      <c r="AG128" s="2">
        <f t="shared" si="113"/>
        <v>0</v>
      </c>
      <c r="AH128" s="2">
        <f t="shared" si="113"/>
        <v>50.662827272309997</v>
      </c>
      <c r="AI128" s="2">
        <f t="shared" si="113"/>
        <v>0</v>
      </c>
      <c r="AJ128" s="2">
        <f t="shared" si="113"/>
        <v>0</v>
      </c>
      <c r="AK128" s="2">
        <f t="shared" si="113"/>
        <v>21679.39</v>
      </c>
      <c r="AL128" s="2">
        <f t="shared" si="113"/>
        <v>9847.66</v>
      </c>
      <c r="AM128" s="2">
        <f t="shared" si="113"/>
        <v>0</v>
      </c>
      <c r="AN128" s="2">
        <f t="shared" si="113"/>
        <v>0</v>
      </c>
      <c r="AO128" s="2">
        <f t="shared" si="113"/>
        <v>0</v>
      </c>
      <c r="AP128" s="2">
        <f t="shared" si="113"/>
        <v>0</v>
      </c>
      <c r="AQ128" s="2">
        <f t="shared" si="113"/>
        <v>0</v>
      </c>
      <c r="AR128" s="2">
        <f t="shared" si="113"/>
        <v>218070.91</v>
      </c>
      <c r="AS128" s="2">
        <f t="shared" si="113"/>
        <v>218070.91</v>
      </c>
      <c r="AT128" s="2">
        <f t="shared" si="113"/>
        <v>0</v>
      </c>
      <c r="AU128" s="2">
        <f t="shared" ref="AU128:BZ128" si="114">AU153</f>
        <v>0</v>
      </c>
      <c r="AV128" s="2">
        <f t="shared" si="114"/>
        <v>130990.38</v>
      </c>
      <c r="AW128" s="2">
        <f t="shared" si="114"/>
        <v>130990.38</v>
      </c>
      <c r="AX128" s="2">
        <f t="shared" si="114"/>
        <v>0</v>
      </c>
      <c r="AY128" s="2">
        <f t="shared" si="114"/>
        <v>130990.38</v>
      </c>
      <c r="AZ128" s="2">
        <f t="shared" si="114"/>
        <v>0</v>
      </c>
      <c r="BA128" s="2">
        <f t="shared" si="114"/>
        <v>0</v>
      </c>
      <c r="BB128" s="2">
        <f t="shared" si="114"/>
        <v>0</v>
      </c>
      <c r="BC128" s="2">
        <f t="shared" si="114"/>
        <v>0</v>
      </c>
      <c r="BD128" s="2">
        <f t="shared" si="114"/>
        <v>0</v>
      </c>
      <c r="BE128" s="2">
        <f t="shared" si="114"/>
        <v>0</v>
      </c>
      <c r="BF128" s="2">
        <f t="shared" si="114"/>
        <v>0</v>
      </c>
      <c r="BG128" s="2">
        <f t="shared" si="114"/>
        <v>0</v>
      </c>
      <c r="BH128" s="2">
        <f t="shared" si="114"/>
        <v>0</v>
      </c>
      <c r="BI128" s="2">
        <f t="shared" si="114"/>
        <v>0</v>
      </c>
      <c r="BJ128" s="2">
        <f t="shared" si="114"/>
        <v>0</v>
      </c>
      <c r="BK128" s="2">
        <f t="shared" si="114"/>
        <v>0</v>
      </c>
      <c r="BL128" s="2">
        <f t="shared" si="114"/>
        <v>0</v>
      </c>
      <c r="BM128" s="2">
        <f t="shared" si="114"/>
        <v>0</v>
      </c>
      <c r="BN128" s="2">
        <f t="shared" si="114"/>
        <v>0</v>
      </c>
      <c r="BO128" s="2">
        <f t="shared" si="114"/>
        <v>0</v>
      </c>
      <c r="BP128" s="2">
        <f t="shared" si="114"/>
        <v>0</v>
      </c>
      <c r="BQ128" s="2">
        <f t="shared" si="114"/>
        <v>0</v>
      </c>
      <c r="BR128" s="2">
        <f t="shared" si="114"/>
        <v>0</v>
      </c>
      <c r="BS128" s="2">
        <f t="shared" si="114"/>
        <v>0</v>
      </c>
      <c r="BT128" s="2">
        <f t="shared" si="114"/>
        <v>0</v>
      </c>
      <c r="BU128" s="2">
        <f t="shared" si="114"/>
        <v>0</v>
      </c>
      <c r="BV128" s="2">
        <f t="shared" si="114"/>
        <v>0</v>
      </c>
      <c r="BW128" s="2">
        <f t="shared" si="114"/>
        <v>0</v>
      </c>
      <c r="BX128" s="2">
        <f t="shared" si="114"/>
        <v>0</v>
      </c>
      <c r="BY128" s="2">
        <f t="shared" si="114"/>
        <v>0</v>
      </c>
      <c r="BZ128" s="2">
        <f t="shared" si="114"/>
        <v>0</v>
      </c>
      <c r="CA128" s="2">
        <f t="shared" ref="CA128:DF128" si="115">CA153</f>
        <v>218070.91</v>
      </c>
      <c r="CB128" s="2">
        <f t="shared" si="115"/>
        <v>218070.91</v>
      </c>
      <c r="CC128" s="2">
        <f t="shared" si="115"/>
        <v>0</v>
      </c>
      <c r="CD128" s="2">
        <f t="shared" si="115"/>
        <v>0</v>
      </c>
      <c r="CE128" s="2">
        <f t="shared" si="115"/>
        <v>130990.38</v>
      </c>
      <c r="CF128" s="2">
        <f t="shared" si="115"/>
        <v>130990.38</v>
      </c>
      <c r="CG128" s="2">
        <f t="shared" si="115"/>
        <v>0</v>
      </c>
      <c r="CH128" s="2">
        <f t="shared" si="115"/>
        <v>130990.38</v>
      </c>
      <c r="CI128" s="2">
        <f t="shared" si="115"/>
        <v>0</v>
      </c>
      <c r="CJ128" s="2">
        <f t="shared" si="115"/>
        <v>0</v>
      </c>
      <c r="CK128" s="2">
        <f t="shared" si="115"/>
        <v>0</v>
      </c>
      <c r="CL128" s="2">
        <f t="shared" si="115"/>
        <v>0</v>
      </c>
      <c r="CM128" s="2">
        <f t="shared" si="115"/>
        <v>0</v>
      </c>
      <c r="CN128" s="2">
        <f t="shared" si="115"/>
        <v>0</v>
      </c>
      <c r="CO128" s="2">
        <f t="shared" si="115"/>
        <v>0</v>
      </c>
      <c r="CP128" s="2">
        <f t="shared" si="115"/>
        <v>0</v>
      </c>
      <c r="CQ128" s="2">
        <f t="shared" si="115"/>
        <v>0</v>
      </c>
      <c r="CR128" s="2">
        <f t="shared" si="115"/>
        <v>0</v>
      </c>
      <c r="CS128" s="2">
        <f t="shared" si="115"/>
        <v>0</v>
      </c>
      <c r="CT128" s="2">
        <f t="shared" si="115"/>
        <v>0</v>
      </c>
      <c r="CU128" s="2">
        <f t="shared" si="115"/>
        <v>0</v>
      </c>
      <c r="CV128" s="2">
        <f t="shared" si="115"/>
        <v>0</v>
      </c>
      <c r="CW128" s="2">
        <f t="shared" si="115"/>
        <v>0</v>
      </c>
      <c r="CX128" s="2">
        <f t="shared" si="115"/>
        <v>0</v>
      </c>
      <c r="CY128" s="2">
        <f t="shared" si="115"/>
        <v>0</v>
      </c>
      <c r="CZ128" s="2">
        <f t="shared" si="115"/>
        <v>0</v>
      </c>
      <c r="DA128" s="2">
        <f t="shared" si="115"/>
        <v>0</v>
      </c>
      <c r="DB128" s="2">
        <f t="shared" si="115"/>
        <v>0</v>
      </c>
      <c r="DC128" s="2">
        <f t="shared" si="115"/>
        <v>0</v>
      </c>
      <c r="DD128" s="2">
        <f t="shared" si="115"/>
        <v>0</v>
      </c>
      <c r="DE128" s="2">
        <f t="shared" si="115"/>
        <v>0</v>
      </c>
      <c r="DF128" s="2">
        <f t="shared" si="115"/>
        <v>0</v>
      </c>
      <c r="DG128" s="3">
        <f t="shared" ref="DG128:EL128" si="116">DG153</f>
        <v>0</v>
      </c>
      <c r="DH128" s="3">
        <f t="shared" si="116"/>
        <v>0</v>
      </c>
      <c r="DI128" s="3">
        <f t="shared" si="116"/>
        <v>0</v>
      </c>
      <c r="DJ128" s="3">
        <f t="shared" si="116"/>
        <v>0</v>
      </c>
      <c r="DK128" s="3">
        <f t="shared" si="116"/>
        <v>0</v>
      </c>
      <c r="DL128" s="3">
        <f t="shared" si="116"/>
        <v>0</v>
      </c>
      <c r="DM128" s="3">
        <f t="shared" si="116"/>
        <v>0</v>
      </c>
      <c r="DN128" s="3">
        <f t="shared" si="116"/>
        <v>0</v>
      </c>
      <c r="DO128" s="3">
        <f t="shared" si="116"/>
        <v>0</v>
      </c>
      <c r="DP128" s="3">
        <f t="shared" si="116"/>
        <v>0</v>
      </c>
      <c r="DQ128" s="3">
        <f t="shared" si="116"/>
        <v>0</v>
      </c>
      <c r="DR128" s="3">
        <f t="shared" si="116"/>
        <v>0</v>
      </c>
      <c r="DS128" s="3">
        <f t="shared" si="116"/>
        <v>0</v>
      </c>
      <c r="DT128" s="3">
        <f t="shared" si="116"/>
        <v>0</v>
      </c>
      <c r="DU128" s="3">
        <f t="shared" si="116"/>
        <v>0</v>
      </c>
      <c r="DV128" s="3">
        <f t="shared" si="116"/>
        <v>0</v>
      </c>
      <c r="DW128" s="3">
        <f t="shared" si="116"/>
        <v>0</v>
      </c>
      <c r="DX128" s="3">
        <f t="shared" si="116"/>
        <v>0</v>
      </c>
      <c r="DY128" s="3">
        <f t="shared" si="116"/>
        <v>0</v>
      </c>
      <c r="DZ128" s="3">
        <f t="shared" si="116"/>
        <v>0</v>
      </c>
      <c r="EA128" s="3">
        <f t="shared" si="116"/>
        <v>0</v>
      </c>
      <c r="EB128" s="3">
        <f t="shared" si="116"/>
        <v>0</v>
      </c>
      <c r="EC128" s="3">
        <f t="shared" si="116"/>
        <v>0</v>
      </c>
      <c r="ED128" s="3">
        <f t="shared" si="116"/>
        <v>0</v>
      </c>
      <c r="EE128" s="3">
        <f t="shared" si="116"/>
        <v>0</v>
      </c>
      <c r="EF128" s="3">
        <f t="shared" si="116"/>
        <v>0</v>
      </c>
      <c r="EG128" s="3">
        <f t="shared" si="116"/>
        <v>0</v>
      </c>
      <c r="EH128" s="3">
        <f t="shared" si="116"/>
        <v>0</v>
      </c>
      <c r="EI128" s="3">
        <f t="shared" si="116"/>
        <v>0</v>
      </c>
      <c r="EJ128" s="3">
        <f t="shared" si="116"/>
        <v>0</v>
      </c>
      <c r="EK128" s="3">
        <f t="shared" si="116"/>
        <v>0</v>
      </c>
      <c r="EL128" s="3">
        <f t="shared" si="116"/>
        <v>0</v>
      </c>
      <c r="EM128" s="3">
        <f t="shared" ref="EM128:FR128" si="117">EM153</f>
        <v>0</v>
      </c>
      <c r="EN128" s="3">
        <f t="shared" si="117"/>
        <v>0</v>
      </c>
      <c r="EO128" s="3">
        <f t="shared" si="117"/>
        <v>0</v>
      </c>
      <c r="EP128" s="3">
        <f t="shared" si="117"/>
        <v>0</v>
      </c>
      <c r="EQ128" s="3">
        <f t="shared" si="117"/>
        <v>0</v>
      </c>
      <c r="ER128" s="3">
        <f t="shared" si="117"/>
        <v>0</v>
      </c>
      <c r="ES128" s="3">
        <f t="shared" si="117"/>
        <v>0</v>
      </c>
      <c r="ET128" s="3">
        <f t="shared" si="117"/>
        <v>0</v>
      </c>
      <c r="EU128" s="3">
        <f t="shared" si="117"/>
        <v>0</v>
      </c>
      <c r="EV128" s="3">
        <f t="shared" si="117"/>
        <v>0</v>
      </c>
      <c r="EW128" s="3">
        <f t="shared" si="117"/>
        <v>0</v>
      </c>
      <c r="EX128" s="3">
        <f t="shared" si="117"/>
        <v>0</v>
      </c>
      <c r="EY128" s="3">
        <f t="shared" si="117"/>
        <v>0</v>
      </c>
      <c r="EZ128" s="3">
        <f t="shared" si="117"/>
        <v>0</v>
      </c>
      <c r="FA128" s="3">
        <f t="shared" si="117"/>
        <v>0</v>
      </c>
      <c r="FB128" s="3">
        <f t="shared" si="117"/>
        <v>0</v>
      </c>
      <c r="FC128" s="3">
        <f t="shared" si="117"/>
        <v>0</v>
      </c>
      <c r="FD128" s="3">
        <f t="shared" si="117"/>
        <v>0</v>
      </c>
      <c r="FE128" s="3">
        <f t="shared" si="117"/>
        <v>0</v>
      </c>
      <c r="FF128" s="3">
        <f t="shared" si="117"/>
        <v>0</v>
      </c>
      <c r="FG128" s="3">
        <f t="shared" si="117"/>
        <v>0</v>
      </c>
      <c r="FH128" s="3">
        <f t="shared" si="117"/>
        <v>0</v>
      </c>
      <c r="FI128" s="3">
        <f t="shared" si="117"/>
        <v>0</v>
      </c>
      <c r="FJ128" s="3">
        <f t="shared" si="117"/>
        <v>0</v>
      </c>
      <c r="FK128" s="3">
        <f t="shared" si="117"/>
        <v>0</v>
      </c>
      <c r="FL128" s="3">
        <f t="shared" si="117"/>
        <v>0</v>
      </c>
      <c r="FM128" s="3">
        <f t="shared" si="117"/>
        <v>0</v>
      </c>
      <c r="FN128" s="3">
        <f t="shared" si="117"/>
        <v>0</v>
      </c>
      <c r="FO128" s="3">
        <f t="shared" si="117"/>
        <v>0</v>
      </c>
      <c r="FP128" s="3">
        <f t="shared" si="117"/>
        <v>0</v>
      </c>
      <c r="FQ128" s="3">
        <f t="shared" si="117"/>
        <v>0</v>
      </c>
      <c r="FR128" s="3">
        <f t="shared" si="117"/>
        <v>0</v>
      </c>
      <c r="FS128" s="3">
        <f t="shared" ref="FS128:GX128" si="118">FS153</f>
        <v>0</v>
      </c>
      <c r="FT128" s="3">
        <f t="shared" si="118"/>
        <v>0</v>
      </c>
      <c r="FU128" s="3">
        <f t="shared" si="118"/>
        <v>0</v>
      </c>
      <c r="FV128" s="3">
        <f t="shared" si="118"/>
        <v>0</v>
      </c>
      <c r="FW128" s="3">
        <f t="shared" si="118"/>
        <v>0</v>
      </c>
      <c r="FX128" s="3">
        <f t="shared" si="118"/>
        <v>0</v>
      </c>
      <c r="FY128" s="3">
        <f t="shared" si="118"/>
        <v>0</v>
      </c>
      <c r="FZ128" s="3">
        <f t="shared" si="118"/>
        <v>0</v>
      </c>
      <c r="GA128" s="3">
        <f t="shared" si="118"/>
        <v>0</v>
      </c>
      <c r="GB128" s="3">
        <f t="shared" si="118"/>
        <v>0</v>
      </c>
      <c r="GC128" s="3">
        <f t="shared" si="118"/>
        <v>0</v>
      </c>
      <c r="GD128" s="3">
        <f t="shared" si="118"/>
        <v>0</v>
      </c>
      <c r="GE128" s="3">
        <f t="shared" si="118"/>
        <v>0</v>
      </c>
      <c r="GF128" s="3">
        <f t="shared" si="118"/>
        <v>0</v>
      </c>
      <c r="GG128" s="3">
        <f t="shared" si="118"/>
        <v>0</v>
      </c>
      <c r="GH128" s="3">
        <f t="shared" si="118"/>
        <v>0</v>
      </c>
      <c r="GI128" s="3">
        <f t="shared" si="118"/>
        <v>0</v>
      </c>
      <c r="GJ128" s="3">
        <f t="shared" si="118"/>
        <v>0</v>
      </c>
      <c r="GK128" s="3">
        <f t="shared" si="118"/>
        <v>0</v>
      </c>
      <c r="GL128" s="3">
        <f t="shared" si="118"/>
        <v>0</v>
      </c>
      <c r="GM128" s="3">
        <f t="shared" si="118"/>
        <v>0</v>
      </c>
      <c r="GN128" s="3">
        <f t="shared" si="118"/>
        <v>0</v>
      </c>
      <c r="GO128" s="3">
        <f t="shared" si="118"/>
        <v>0</v>
      </c>
      <c r="GP128" s="3">
        <f t="shared" si="118"/>
        <v>0</v>
      </c>
      <c r="GQ128" s="3">
        <f t="shared" si="118"/>
        <v>0</v>
      </c>
      <c r="GR128" s="3">
        <f t="shared" si="118"/>
        <v>0</v>
      </c>
      <c r="GS128" s="3">
        <f t="shared" si="118"/>
        <v>0</v>
      </c>
      <c r="GT128" s="3">
        <f t="shared" si="118"/>
        <v>0</v>
      </c>
      <c r="GU128" s="3">
        <f t="shared" si="118"/>
        <v>0</v>
      </c>
      <c r="GV128" s="3">
        <f t="shared" si="118"/>
        <v>0</v>
      </c>
      <c r="GW128" s="3">
        <f t="shared" si="118"/>
        <v>0</v>
      </c>
      <c r="GX128" s="3">
        <f t="shared" si="118"/>
        <v>0</v>
      </c>
    </row>
    <row r="130" spans="1:245" x14ac:dyDescent="0.2">
      <c r="A130">
        <v>17</v>
      </c>
      <c r="B130">
        <v>1</v>
      </c>
      <c r="E130" t="s">
        <v>252</v>
      </c>
      <c r="F130" t="s">
        <v>253</v>
      </c>
      <c r="G130" t="s">
        <v>254</v>
      </c>
      <c r="H130" t="s">
        <v>255</v>
      </c>
      <c r="I130">
        <f>ROUND(8.03/100,9)</f>
        <v>8.0299999999999996E-2</v>
      </c>
      <c r="J130">
        <v>0</v>
      </c>
      <c r="K130">
        <f>ROUND(8.03/100,9)</f>
        <v>8.0299999999999996E-2</v>
      </c>
      <c r="O130">
        <f t="shared" ref="O130:O151" si="119">ROUND(CP130,2)</f>
        <v>8334.01</v>
      </c>
      <c r="P130">
        <f t="shared" ref="P130:P151" si="120">ROUND((ROUND((AC130*AW130*I130),2)*BC130),2)</f>
        <v>0</v>
      </c>
      <c r="Q130">
        <f>(ROUND((ROUND((((ET130*1.1))*AV130*I130),2)*BB130),2)+ROUND((ROUND(((AE130-((EU130*1.1)))*AV130*I130),2)*BS130),2))</f>
        <v>2947</v>
      </c>
      <c r="R130">
        <f t="shared" ref="R130:R151" si="121">ROUND((ROUND((AE130*AV130*I130),2)*BS130),2)</f>
        <v>1605.41</v>
      </c>
      <c r="S130">
        <f t="shared" ref="S130:S151" si="122">ROUND((ROUND((AF130*AV130*I130),2)*BA130),2)</f>
        <v>5387.01</v>
      </c>
      <c r="T130">
        <f t="shared" ref="T130:T151" si="123">ROUND(CU130*I130,2)</f>
        <v>0</v>
      </c>
      <c r="U130">
        <f t="shared" ref="U130:U151" si="124">CV130*I130</f>
        <v>14.334634049999998</v>
      </c>
      <c r="V130">
        <f t="shared" ref="V130:V151" si="125">CW130*I130</f>
        <v>0</v>
      </c>
      <c r="W130">
        <f t="shared" ref="W130:W151" si="126">ROUND(CX130*I130,2)</f>
        <v>0</v>
      </c>
      <c r="X130">
        <f t="shared" ref="X130:X151" si="127">ROUND(CY130,2)</f>
        <v>3770.91</v>
      </c>
      <c r="Y130">
        <f t="shared" ref="Y130:Y151" si="128">ROUND(CZ130,2)</f>
        <v>2208.67</v>
      </c>
      <c r="AA130">
        <v>60229661</v>
      </c>
      <c r="AB130">
        <f t="shared" ref="AB130:AB151" si="129">ROUND((AC130+AD130+AF130),6)</f>
        <v>3986.268</v>
      </c>
      <c r="AC130">
        <f t="shared" ref="AC130:AC151" si="130">ROUND((ES130),6)</f>
        <v>0</v>
      </c>
      <c r="AD130">
        <f>ROUND(((((ET130*1.1))-((EU130*1.1)))+AE130),6)</f>
        <v>2129.5230000000001</v>
      </c>
      <c r="AE130">
        <f t="shared" ref="AE130:AF132" si="131">ROUND(((EU130*1.1)),6)</f>
        <v>553.28899999999999</v>
      </c>
      <c r="AF130">
        <f t="shared" si="131"/>
        <v>1856.7449999999999</v>
      </c>
      <c r="AG130">
        <f t="shared" ref="AG130:AG151" si="132">ROUND((AP130),6)</f>
        <v>0</v>
      </c>
      <c r="AH130">
        <f t="shared" ref="AH130:AI132" si="133">((EW130*1.1))</f>
        <v>170.5</v>
      </c>
      <c r="AI130">
        <f t="shared" si="133"/>
        <v>0</v>
      </c>
      <c r="AJ130">
        <f t="shared" ref="AJ130:AJ151" si="134">(AS130)</f>
        <v>0</v>
      </c>
      <c r="AK130">
        <v>3623.88</v>
      </c>
      <c r="AL130">
        <v>0</v>
      </c>
      <c r="AM130">
        <v>1935.93</v>
      </c>
      <c r="AN130">
        <v>502.99</v>
      </c>
      <c r="AO130">
        <v>1687.95</v>
      </c>
      <c r="AP130">
        <v>0</v>
      </c>
      <c r="AQ130">
        <v>155</v>
      </c>
      <c r="AR130">
        <v>0</v>
      </c>
      <c r="AS130">
        <v>0</v>
      </c>
      <c r="AT130">
        <v>70</v>
      </c>
      <c r="AU130">
        <v>41</v>
      </c>
      <c r="AV130">
        <v>1.0469999999999999</v>
      </c>
      <c r="AW130">
        <v>1</v>
      </c>
      <c r="AZ130">
        <v>1</v>
      </c>
      <c r="BA130">
        <v>34.51</v>
      </c>
      <c r="BB130">
        <v>16.46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1</v>
      </c>
      <c r="BJ130" t="s">
        <v>256</v>
      </c>
      <c r="BM130">
        <v>674</v>
      </c>
      <c r="BN130">
        <v>0</v>
      </c>
      <c r="BO130" t="s">
        <v>253</v>
      </c>
      <c r="BP130">
        <v>1</v>
      </c>
      <c r="BQ130">
        <v>60</v>
      </c>
      <c r="BR130">
        <v>0</v>
      </c>
      <c r="BS130">
        <v>34.51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70</v>
      </c>
      <c r="CA130">
        <v>41</v>
      </c>
      <c r="CB130" t="s">
        <v>3</v>
      </c>
      <c r="CE130">
        <v>30</v>
      </c>
      <c r="CF130">
        <v>0</v>
      </c>
      <c r="CG130">
        <v>0</v>
      </c>
      <c r="CM130">
        <v>0</v>
      </c>
      <c r="CN130" t="s">
        <v>484</v>
      </c>
      <c r="CO130">
        <v>0</v>
      </c>
      <c r="CP130">
        <f t="shared" ref="CP130:CP151" si="135">(P130+Q130+S130)</f>
        <v>8334.01</v>
      </c>
      <c r="CQ130">
        <f t="shared" ref="CQ130:CQ151" si="136">ROUND((ROUND((AC130*AW130*1),2)*BC130),2)</f>
        <v>0</v>
      </c>
      <c r="CR130">
        <f>(ROUND((ROUND((((ET130*1.1))*AV130*1),2)*BB130),2)+ROUND((ROUND(((AE130-((EU130*1.1)))*AV130*1),2)*BS130),2))</f>
        <v>36699.379999999997</v>
      </c>
      <c r="CS130">
        <f t="shared" ref="CS130:CS151" si="137">ROUND((ROUND((AE130*AV130*1),2)*BS130),2)</f>
        <v>19991.3</v>
      </c>
      <c r="CT130">
        <f t="shared" ref="CT130:CT151" si="138">ROUND((ROUND((AF130*AV130*1),2)*BA130),2)</f>
        <v>67087.789999999994</v>
      </c>
      <c r="CU130">
        <f t="shared" ref="CU130:CU151" si="139">AG130</f>
        <v>0</v>
      </c>
      <c r="CV130">
        <f t="shared" ref="CV130:CV151" si="140">(AH130*AV130)</f>
        <v>178.51349999999999</v>
      </c>
      <c r="CW130">
        <f t="shared" ref="CW130:CW151" si="141">AI130</f>
        <v>0</v>
      </c>
      <c r="CX130">
        <f t="shared" ref="CX130:CX151" si="142">AJ130</f>
        <v>0</v>
      </c>
      <c r="CY130">
        <f t="shared" ref="CY130:CY151" si="143">S130*(BZ130/100)</f>
        <v>3770.9069999999997</v>
      </c>
      <c r="CZ130">
        <f t="shared" ref="CZ130:CZ151" si="144">S130*(CA130/100)</f>
        <v>2208.6741000000002</v>
      </c>
      <c r="DC130" t="s">
        <v>3</v>
      </c>
      <c r="DD130" t="s">
        <v>3</v>
      </c>
      <c r="DE130" t="s">
        <v>29</v>
      </c>
      <c r="DF130" t="s">
        <v>29</v>
      </c>
      <c r="DG130" t="s">
        <v>29</v>
      </c>
      <c r="DH130" t="s">
        <v>3</v>
      </c>
      <c r="DI130" t="s">
        <v>29</v>
      </c>
      <c r="DJ130" t="s">
        <v>29</v>
      </c>
      <c r="DK130" t="s">
        <v>3</v>
      </c>
      <c r="DL130" t="s">
        <v>3</v>
      </c>
      <c r="DM130" t="s">
        <v>3</v>
      </c>
      <c r="DN130">
        <v>80</v>
      </c>
      <c r="DO130">
        <v>55</v>
      </c>
      <c r="DP130">
        <v>1.0469999999999999</v>
      </c>
      <c r="DQ130">
        <v>1</v>
      </c>
      <c r="DU130">
        <v>1007</v>
      </c>
      <c r="DV130" t="s">
        <v>255</v>
      </c>
      <c r="DW130" t="s">
        <v>255</v>
      </c>
      <c r="DX130">
        <v>100</v>
      </c>
      <c r="DZ130" t="s">
        <v>3</v>
      </c>
      <c r="EA130" t="s">
        <v>3</v>
      </c>
      <c r="EB130" t="s">
        <v>3</v>
      </c>
      <c r="EC130" t="s">
        <v>3</v>
      </c>
      <c r="EE130">
        <v>59175819</v>
      </c>
      <c r="EF130">
        <v>60</v>
      </c>
      <c r="EG130" t="s">
        <v>115</v>
      </c>
      <c r="EH130">
        <v>0</v>
      </c>
      <c r="EI130" t="s">
        <v>3</v>
      </c>
      <c r="EJ130">
        <v>1</v>
      </c>
      <c r="EK130">
        <v>674</v>
      </c>
      <c r="EL130" t="s">
        <v>257</v>
      </c>
      <c r="EM130" t="s">
        <v>258</v>
      </c>
      <c r="EO130" t="s">
        <v>32</v>
      </c>
      <c r="EQ130">
        <v>0</v>
      </c>
      <c r="ER130">
        <v>3623.88</v>
      </c>
      <c r="ES130">
        <v>0</v>
      </c>
      <c r="ET130">
        <v>1935.93</v>
      </c>
      <c r="EU130">
        <v>502.99</v>
      </c>
      <c r="EV130">
        <v>1687.95</v>
      </c>
      <c r="EW130">
        <v>155</v>
      </c>
      <c r="EX130">
        <v>0</v>
      </c>
      <c r="EY130">
        <v>0</v>
      </c>
      <c r="FQ130">
        <v>0</v>
      </c>
      <c r="FR130">
        <f t="shared" ref="FR130:FR151" si="145">ROUND(IF(BI130=3,GM130,0),2)</f>
        <v>0</v>
      </c>
      <c r="FS130">
        <v>0</v>
      </c>
      <c r="FX130">
        <v>80</v>
      </c>
      <c r="FY130">
        <v>55</v>
      </c>
      <c r="GA130" t="s">
        <v>3</v>
      </c>
      <c r="GD130">
        <v>0</v>
      </c>
      <c r="GF130">
        <v>854491468</v>
      </c>
      <c r="GG130">
        <v>2</v>
      </c>
      <c r="GH130">
        <v>1</v>
      </c>
      <c r="GI130">
        <v>2</v>
      </c>
      <c r="GJ130">
        <v>0</v>
      </c>
      <c r="GK130">
        <f>ROUND(R130*(R12)/100,2)</f>
        <v>2568.66</v>
      </c>
      <c r="GL130">
        <f t="shared" ref="GL130:GL151" si="146">ROUND(IF(AND(BH130=3,BI130=3,FS130&lt;&gt;0),P130,0),2)</f>
        <v>0</v>
      </c>
      <c r="GM130">
        <f t="shared" ref="GM130:GM151" si="147">ROUND(O130+X130+Y130+GK130,2)+GX130</f>
        <v>16882.25</v>
      </c>
      <c r="GN130">
        <f t="shared" ref="GN130:GN151" si="148">IF(OR(BI130=0,BI130=1),GM130-GX130,0)</f>
        <v>16882.25</v>
      </c>
      <c r="GO130">
        <f t="shared" ref="GO130:GO151" si="149">IF(BI130=2,GM130-GX130,0)</f>
        <v>0</v>
      </c>
      <c r="GP130">
        <f t="shared" ref="GP130:GP151" si="150">IF(BI130=4,GM130-GX130,0)</f>
        <v>0</v>
      </c>
      <c r="GR130">
        <v>0</v>
      </c>
      <c r="GS130">
        <v>3</v>
      </c>
      <c r="GT130">
        <v>0</v>
      </c>
      <c r="GU130" t="s">
        <v>3</v>
      </c>
      <c r="GV130">
        <f t="shared" ref="GV130:GV151" si="151">ROUND((GT130),6)</f>
        <v>0</v>
      </c>
      <c r="GW130">
        <v>1</v>
      </c>
      <c r="GX130">
        <f t="shared" ref="GX130:GX151" si="152">ROUND(HC130*I130,2)</f>
        <v>0</v>
      </c>
      <c r="HA130">
        <v>0</v>
      </c>
      <c r="HB130">
        <v>0</v>
      </c>
      <c r="HC130">
        <f t="shared" ref="HC130:HC151" si="153">GV130*GW130</f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IK130">
        <v>0</v>
      </c>
    </row>
    <row r="131" spans="1:245" x14ac:dyDescent="0.2">
      <c r="A131">
        <v>17</v>
      </c>
      <c r="B131">
        <v>1</v>
      </c>
      <c r="E131" t="s">
        <v>259</v>
      </c>
      <c r="F131" t="s">
        <v>260</v>
      </c>
      <c r="G131" t="s">
        <v>261</v>
      </c>
      <c r="H131" t="s">
        <v>255</v>
      </c>
      <c r="I131">
        <f>ROUND(7/100,9)</f>
        <v>7.0000000000000007E-2</v>
      </c>
      <c r="J131">
        <v>0</v>
      </c>
      <c r="K131">
        <f>ROUND(7/100,9)</f>
        <v>7.0000000000000007E-2</v>
      </c>
      <c r="O131">
        <f t="shared" si="119"/>
        <v>3892.83</v>
      </c>
      <c r="P131">
        <f t="shared" si="120"/>
        <v>0</v>
      </c>
      <c r="Q131">
        <f>(ROUND((ROUND((((ET131*1.1))*AV131*I131),2)*BB131),2)+ROUND((ROUND(((AE131-((EU131*1.1)))*AV131*I131),2)*BS131),2))</f>
        <v>2154.91</v>
      </c>
      <c r="R131">
        <f t="shared" si="121"/>
        <v>489.7</v>
      </c>
      <c r="S131">
        <f t="shared" si="122"/>
        <v>1737.92</v>
      </c>
      <c r="T131">
        <f t="shared" si="123"/>
        <v>0</v>
      </c>
      <c r="U131">
        <f t="shared" si="124"/>
        <v>3.9906405</v>
      </c>
      <c r="V131">
        <f t="shared" si="125"/>
        <v>0</v>
      </c>
      <c r="W131">
        <f t="shared" si="126"/>
        <v>0</v>
      </c>
      <c r="X131">
        <f t="shared" si="127"/>
        <v>1216.54</v>
      </c>
      <c r="Y131">
        <f t="shared" si="128"/>
        <v>712.55</v>
      </c>
      <c r="AA131">
        <v>60229661</v>
      </c>
      <c r="AB131">
        <f t="shared" si="129"/>
        <v>3277.703</v>
      </c>
      <c r="AC131">
        <f t="shared" si="130"/>
        <v>0</v>
      </c>
      <c r="AD131">
        <f>ROUND(((((ET131*1.1))-((EU131*1.1)))+AE131),6)</f>
        <v>2590.5439999999999</v>
      </c>
      <c r="AE131">
        <f t="shared" si="131"/>
        <v>193.63300000000001</v>
      </c>
      <c r="AF131">
        <f t="shared" si="131"/>
        <v>687.15899999999999</v>
      </c>
      <c r="AG131">
        <f t="shared" si="132"/>
        <v>0</v>
      </c>
      <c r="AH131">
        <f t="shared" si="133"/>
        <v>54.45</v>
      </c>
      <c r="AI131">
        <f t="shared" si="133"/>
        <v>0</v>
      </c>
      <c r="AJ131">
        <f t="shared" si="134"/>
        <v>0</v>
      </c>
      <c r="AK131">
        <v>2979.73</v>
      </c>
      <c r="AL131">
        <v>0</v>
      </c>
      <c r="AM131">
        <v>2355.04</v>
      </c>
      <c r="AN131">
        <v>176.03</v>
      </c>
      <c r="AO131">
        <v>624.69000000000005</v>
      </c>
      <c r="AP131">
        <v>0</v>
      </c>
      <c r="AQ131">
        <v>49.5</v>
      </c>
      <c r="AR131">
        <v>0</v>
      </c>
      <c r="AS131">
        <v>0</v>
      </c>
      <c r="AT131">
        <v>70</v>
      </c>
      <c r="AU131">
        <v>41</v>
      </c>
      <c r="AV131">
        <v>1.0469999999999999</v>
      </c>
      <c r="AW131">
        <v>1</v>
      </c>
      <c r="AZ131">
        <v>1</v>
      </c>
      <c r="BA131">
        <v>34.51</v>
      </c>
      <c r="BB131">
        <v>11.35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0</v>
      </c>
      <c r="BI131">
        <v>1</v>
      </c>
      <c r="BJ131" t="s">
        <v>262</v>
      </c>
      <c r="BM131">
        <v>674</v>
      </c>
      <c r="BN131">
        <v>0</v>
      </c>
      <c r="BO131" t="s">
        <v>260</v>
      </c>
      <c r="BP131">
        <v>1</v>
      </c>
      <c r="BQ131">
        <v>60</v>
      </c>
      <c r="BR131">
        <v>0</v>
      </c>
      <c r="BS131">
        <v>34.51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70</v>
      </c>
      <c r="CA131">
        <v>41</v>
      </c>
      <c r="CB131" t="s">
        <v>3</v>
      </c>
      <c r="CE131">
        <v>30</v>
      </c>
      <c r="CF131">
        <v>0</v>
      </c>
      <c r="CG131">
        <v>0</v>
      </c>
      <c r="CM131">
        <v>0</v>
      </c>
      <c r="CN131" t="s">
        <v>484</v>
      </c>
      <c r="CO131">
        <v>0</v>
      </c>
      <c r="CP131">
        <f t="shared" si="135"/>
        <v>3892.83</v>
      </c>
      <c r="CQ131">
        <f t="shared" si="136"/>
        <v>0</v>
      </c>
      <c r="CR131">
        <f>(ROUND((ROUND((((ET131*1.1))*AV131*1),2)*BB131),2)+ROUND((ROUND(((AE131-((EU131*1.1)))*AV131*1),2)*BS131),2))</f>
        <v>30784.61</v>
      </c>
      <c r="CS131">
        <f t="shared" si="137"/>
        <v>6996.21</v>
      </c>
      <c r="CT131">
        <f t="shared" si="138"/>
        <v>24828.560000000001</v>
      </c>
      <c r="CU131">
        <f t="shared" si="139"/>
        <v>0</v>
      </c>
      <c r="CV131">
        <f t="shared" si="140"/>
        <v>57.009149999999998</v>
      </c>
      <c r="CW131">
        <f t="shared" si="141"/>
        <v>0</v>
      </c>
      <c r="CX131">
        <f t="shared" si="142"/>
        <v>0</v>
      </c>
      <c r="CY131">
        <f t="shared" si="143"/>
        <v>1216.5439999999999</v>
      </c>
      <c r="CZ131">
        <f t="shared" si="144"/>
        <v>712.54719999999998</v>
      </c>
      <c r="DC131" t="s">
        <v>3</v>
      </c>
      <c r="DD131" t="s">
        <v>3</v>
      </c>
      <c r="DE131" t="s">
        <v>29</v>
      </c>
      <c r="DF131" t="s">
        <v>29</v>
      </c>
      <c r="DG131" t="s">
        <v>29</v>
      </c>
      <c r="DH131" t="s">
        <v>3</v>
      </c>
      <c r="DI131" t="s">
        <v>29</v>
      </c>
      <c r="DJ131" t="s">
        <v>29</v>
      </c>
      <c r="DK131" t="s">
        <v>3</v>
      </c>
      <c r="DL131" t="s">
        <v>3</v>
      </c>
      <c r="DM131" t="s">
        <v>3</v>
      </c>
      <c r="DN131">
        <v>80</v>
      </c>
      <c r="DO131">
        <v>55</v>
      </c>
      <c r="DP131">
        <v>1.0469999999999999</v>
      </c>
      <c r="DQ131">
        <v>1</v>
      </c>
      <c r="DU131">
        <v>1007</v>
      </c>
      <c r="DV131" t="s">
        <v>255</v>
      </c>
      <c r="DW131" t="s">
        <v>255</v>
      </c>
      <c r="DX131">
        <v>100</v>
      </c>
      <c r="DZ131" t="s">
        <v>3</v>
      </c>
      <c r="EA131" t="s">
        <v>3</v>
      </c>
      <c r="EB131" t="s">
        <v>3</v>
      </c>
      <c r="EC131" t="s">
        <v>3</v>
      </c>
      <c r="EE131">
        <v>59175819</v>
      </c>
      <c r="EF131">
        <v>60</v>
      </c>
      <c r="EG131" t="s">
        <v>115</v>
      </c>
      <c r="EH131">
        <v>0</v>
      </c>
      <c r="EI131" t="s">
        <v>3</v>
      </c>
      <c r="EJ131">
        <v>1</v>
      </c>
      <c r="EK131">
        <v>674</v>
      </c>
      <c r="EL131" t="s">
        <v>257</v>
      </c>
      <c r="EM131" t="s">
        <v>258</v>
      </c>
      <c r="EO131" t="s">
        <v>32</v>
      </c>
      <c r="EQ131">
        <v>0</v>
      </c>
      <c r="ER131">
        <v>2979.73</v>
      </c>
      <c r="ES131">
        <v>0</v>
      </c>
      <c r="ET131">
        <v>2355.04</v>
      </c>
      <c r="EU131">
        <v>176.03</v>
      </c>
      <c r="EV131">
        <v>624.69000000000005</v>
      </c>
      <c r="EW131">
        <v>49.5</v>
      </c>
      <c r="EX131">
        <v>0</v>
      </c>
      <c r="EY131">
        <v>0</v>
      </c>
      <c r="FQ131">
        <v>0</v>
      </c>
      <c r="FR131">
        <f t="shared" si="145"/>
        <v>0</v>
      </c>
      <c r="FS131">
        <v>0</v>
      </c>
      <c r="FX131">
        <v>80</v>
      </c>
      <c r="FY131">
        <v>55</v>
      </c>
      <c r="GA131" t="s">
        <v>3</v>
      </c>
      <c r="GD131">
        <v>0</v>
      </c>
      <c r="GF131">
        <v>-103070583</v>
      </c>
      <c r="GG131">
        <v>2</v>
      </c>
      <c r="GH131">
        <v>1</v>
      </c>
      <c r="GI131">
        <v>2</v>
      </c>
      <c r="GJ131">
        <v>0</v>
      </c>
      <c r="GK131">
        <f>ROUND(R131*(R12)/100,2)</f>
        <v>783.52</v>
      </c>
      <c r="GL131">
        <f t="shared" si="146"/>
        <v>0</v>
      </c>
      <c r="GM131">
        <f t="shared" si="147"/>
        <v>6605.44</v>
      </c>
      <c r="GN131">
        <f t="shared" si="148"/>
        <v>6605.44</v>
      </c>
      <c r="GO131">
        <f t="shared" si="149"/>
        <v>0</v>
      </c>
      <c r="GP131">
        <f t="shared" si="150"/>
        <v>0</v>
      </c>
      <c r="GR131">
        <v>0</v>
      </c>
      <c r="GS131">
        <v>3</v>
      </c>
      <c r="GT131">
        <v>0</v>
      </c>
      <c r="GU131" t="s">
        <v>3</v>
      </c>
      <c r="GV131">
        <f t="shared" si="151"/>
        <v>0</v>
      </c>
      <c r="GW131">
        <v>1</v>
      </c>
      <c r="GX131">
        <f t="shared" si="152"/>
        <v>0</v>
      </c>
      <c r="HA131">
        <v>0</v>
      </c>
      <c r="HB131">
        <v>0</v>
      </c>
      <c r="HC131">
        <f t="shared" si="153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IK131">
        <v>0</v>
      </c>
    </row>
    <row r="132" spans="1:245" x14ac:dyDescent="0.2">
      <c r="A132">
        <v>17</v>
      </c>
      <c r="B132">
        <v>1</v>
      </c>
      <c r="E132" t="s">
        <v>263</v>
      </c>
      <c r="F132" t="s">
        <v>264</v>
      </c>
      <c r="G132" t="s">
        <v>265</v>
      </c>
      <c r="H132" t="s">
        <v>266</v>
      </c>
      <c r="I132">
        <f>ROUND(1.8/100,9)</f>
        <v>1.7999999999999999E-2</v>
      </c>
      <c r="J132">
        <v>0</v>
      </c>
      <c r="K132">
        <f>ROUND(1.8/100,9)</f>
        <v>1.7999999999999999E-2</v>
      </c>
      <c r="O132">
        <f t="shared" si="119"/>
        <v>613.59</v>
      </c>
      <c r="P132">
        <f t="shared" si="120"/>
        <v>0</v>
      </c>
      <c r="Q132">
        <f>(ROUND((ROUND((((ET132*1.1))*AV132*I132),2)*BB132),2)+ROUND((ROUND(((AE132-((EU132*1.1)))*AV132*I132),2)*BS132),2))</f>
        <v>0</v>
      </c>
      <c r="R132">
        <f t="shared" si="121"/>
        <v>0</v>
      </c>
      <c r="S132">
        <f t="shared" si="122"/>
        <v>613.59</v>
      </c>
      <c r="T132">
        <f t="shared" si="123"/>
        <v>0</v>
      </c>
      <c r="U132">
        <f t="shared" si="124"/>
        <v>1.59003702</v>
      </c>
      <c r="V132">
        <f t="shared" si="125"/>
        <v>0</v>
      </c>
      <c r="W132">
        <f t="shared" si="126"/>
        <v>0</v>
      </c>
      <c r="X132">
        <f t="shared" si="127"/>
        <v>429.51</v>
      </c>
      <c r="Y132">
        <f t="shared" si="128"/>
        <v>251.57</v>
      </c>
      <c r="AA132">
        <v>60229661</v>
      </c>
      <c r="AB132">
        <f t="shared" si="129"/>
        <v>943.26099999999997</v>
      </c>
      <c r="AC132">
        <f t="shared" si="130"/>
        <v>0</v>
      </c>
      <c r="AD132">
        <f>ROUND(((((ET132*1.1))-((EU132*1.1)))+AE132),6)</f>
        <v>0</v>
      </c>
      <c r="AE132">
        <f t="shared" si="131"/>
        <v>0</v>
      </c>
      <c r="AF132">
        <f t="shared" si="131"/>
        <v>943.26099999999997</v>
      </c>
      <c r="AG132">
        <f t="shared" si="132"/>
        <v>0</v>
      </c>
      <c r="AH132">
        <f t="shared" si="133"/>
        <v>84.37</v>
      </c>
      <c r="AI132">
        <f t="shared" si="133"/>
        <v>0</v>
      </c>
      <c r="AJ132">
        <f t="shared" si="134"/>
        <v>0</v>
      </c>
      <c r="AK132">
        <v>857.51</v>
      </c>
      <c r="AL132">
        <v>0</v>
      </c>
      <c r="AM132">
        <v>0</v>
      </c>
      <c r="AN132">
        <v>0</v>
      </c>
      <c r="AO132">
        <v>857.51</v>
      </c>
      <c r="AP132">
        <v>0</v>
      </c>
      <c r="AQ132">
        <v>76.7</v>
      </c>
      <c r="AR132">
        <v>0</v>
      </c>
      <c r="AS132">
        <v>0</v>
      </c>
      <c r="AT132">
        <v>70</v>
      </c>
      <c r="AU132">
        <v>41</v>
      </c>
      <c r="AV132">
        <v>1.0469999999999999</v>
      </c>
      <c r="AW132">
        <v>1</v>
      </c>
      <c r="AZ132">
        <v>1</v>
      </c>
      <c r="BA132">
        <v>34.51</v>
      </c>
      <c r="BB132">
        <v>1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1</v>
      </c>
      <c r="BJ132" t="s">
        <v>267</v>
      </c>
      <c r="BM132">
        <v>674</v>
      </c>
      <c r="BN132">
        <v>0</v>
      </c>
      <c r="BO132" t="s">
        <v>264</v>
      </c>
      <c r="BP132">
        <v>1</v>
      </c>
      <c r="BQ132">
        <v>60</v>
      </c>
      <c r="BR132">
        <v>0</v>
      </c>
      <c r="BS132">
        <v>34.51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70</v>
      </c>
      <c r="CA132">
        <v>41</v>
      </c>
      <c r="CB132" t="s">
        <v>3</v>
      </c>
      <c r="CE132">
        <v>30</v>
      </c>
      <c r="CF132">
        <v>0</v>
      </c>
      <c r="CG132">
        <v>0</v>
      </c>
      <c r="CM132">
        <v>0</v>
      </c>
      <c r="CN132" t="s">
        <v>484</v>
      </c>
      <c r="CO132">
        <v>0</v>
      </c>
      <c r="CP132">
        <f t="shared" si="135"/>
        <v>613.59</v>
      </c>
      <c r="CQ132">
        <f t="shared" si="136"/>
        <v>0</v>
      </c>
      <c r="CR132">
        <f>(ROUND((ROUND((((ET132*1.1))*AV132*1),2)*BB132),2)+ROUND((ROUND(((AE132-((EU132*1.1)))*AV132*1),2)*BS132),2))</f>
        <v>0</v>
      </c>
      <c r="CS132">
        <f t="shared" si="137"/>
        <v>0</v>
      </c>
      <c r="CT132">
        <f t="shared" si="138"/>
        <v>34081.730000000003</v>
      </c>
      <c r="CU132">
        <f t="shared" si="139"/>
        <v>0</v>
      </c>
      <c r="CV132">
        <f t="shared" si="140"/>
        <v>88.335390000000004</v>
      </c>
      <c r="CW132">
        <f t="shared" si="141"/>
        <v>0</v>
      </c>
      <c r="CX132">
        <f t="shared" si="142"/>
        <v>0</v>
      </c>
      <c r="CY132">
        <f t="shared" si="143"/>
        <v>429.51299999999998</v>
      </c>
      <c r="CZ132">
        <f t="shared" si="144"/>
        <v>251.5719</v>
      </c>
      <c r="DC132" t="s">
        <v>3</v>
      </c>
      <c r="DD132" t="s">
        <v>3</v>
      </c>
      <c r="DE132" t="s">
        <v>29</v>
      </c>
      <c r="DF132" t="s">
        <v>29</v>
      </c>
      <c r="DG132" t="s">
        <v>29</v>
      </c>
      <c r="DH132" t="s">
        <v>3</v>
      </c>
      <c r="DI132" t="s">
        <v>29</v>
      </c>
      <c r="DJ132" t="s">
        <v>29</v>
      </c>
      <c r="DK132" t="s">
        <v>3</v>
      </c>
      <c r="DL132" t="s">
        <v>3</v>
      </c>
      <c r="DM132" t="s">
        <v>3</v>
      </c>
      <c r="DN132">
        <v>80</v>
      </c>
      <c r="DO132">
        <v>55</v>
      </c>
      <c r="DP132">
        <v>1.0469999999999999</v>
      </c>
      <c r="DQ132">
        <v>1</v>
      </c>
      <c r="DU132">
        <v>1003</v>
      </c>
      <c r="DV132" t="s">
        <v>266</v>
      </c>
      <c r="DW132" t="s">
        <v>266</v>
      </c>
      <c r="DX132">
        <v>100</v>
      </c>
      <c r="DZ132" t="s">
        <v>3</v>
      </c>
      <c r="EA132" t="s">
        <v>3</v>
      </c>
      <c r="EB132" t="s">
        <v>3</v>
      </c>
      <c r="EC132" t="s">
        <v>3</v>
      </c>
      <c r="EE132">
        <v>59175819</v>
      </c>
      <c r="EF132">
        <v>60</v>
      </c>
      <c r="EG132" t="s">
        <v>115</v>
      </c>
      <c r="EH132">
        <v>0</v>
      </c>
      <c r="EI132" t="s">
        <v>3</v>
      </c>
      <c r="EJ132">
        <v>1</v>
      </c>
      <c r="EK132">
        <v>674</v>
      </c>
      <c r="EL132" t="s">
        <v>257</v>
      </c>
      <c r="EM132" t="s">
        <v>258</v>
      </c>
      <c r="EO132" t="s">
        <v>32</v>
      </c>
      <c r="EQ132">
        <v>0</v>
      </c>
      <c r="ER132">
        <v>857.51</v>
      </c>
      <c r="ES132">
        <v>0</v>
      </c>
      <c r="ET132">
        <v>0</v>
      </c>
      <c r="EU132">
        <v>0</v>
      </c>
      <c r="EV132">
        <v>857.51</v>
      </c>
      <c r="EW132">
        <v>76.7</v>
      </c>
      <c r="EX132">
        <v>0</v>
      </c>
      <c r="EY132">
        <v>0</v>
      </c>
      <c r="FQ132">
        <v>0</v>
      </c>
      <c r="FR132">
        <f t="shared" si="145"/>
        <v>0</v>
      </c>
      <c r="FS132">
        <v>0</v>
      </c>
      <c r="FX132">
        <v>80</v>
      </c>
      <c r="FY132">
        <v>55</v>
      </c>
      <c r="GA132" t="s">
        <v>3</v>
      </c>
      <c r="GD132">
        <v>0</v>
      </c>
      <c r="GF132">
        <v>665913781</v>
      </c>
      <c r="GG132">
        <v>2</v>
      </c>
      <c r="GH132">
        <v>1</v>
      </c>
      <c r="GI132">
        <v>2</v>
      </c>
      <c r="GJ132">
        <v>0</v>
      </c>
      <c r="GK132">
        <f>ROUND(R132*(R12)/100,2)</f>
        <v>0</v>
      </c>
      <c r="GL132">
        <f t="shared" si="146"/>
        <v>0</v>
      </c>
      <c r="GM132">
        <f t="shared" si="147"/>
        <v>1294.67</v>
      </c>
      <c r="GN132">
        <f t="shared" si="148"/>
        <v>1294.67</v>
      </c>
      <c r="GO132">
        <f t="shared" si="149"/>
        <v>0</v>
      </c>
      <c r="GP132">
        <f t="shared" si="150"/>
        <v>0</v>
      </c>
      <c r="GR132">
        <v>0</v>
      </c>
      <c r="GS132">
        <v>3</v>
      </c>
      <c r="GT132">
        <v>0</v>
      </c>
      <c r="GU132" t="s">
        <v>3</v>
      </c>
      <c r="GV132">
        <f t="shared" si="151"/>
        <v>0</v>
      </c>
      <c r="GW132">
        <v>1</v>
      </c>
      <c r="GX132">
        <f t="shared" si="152"/>
        <v>0</v>
      </c>
      <c r="HA132">
        <v>0</v>
      </c>
      <c r="HB132">
        <v>0</v>
      </c>
      <c r="HC132">
        <f t="shared" si="153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IK132">
        <v>0</v>
      </c>
    </row>
    <row r="133" spans="1:245" x14ac:dyDescent="0.2">
      <c r="A133">
        <v>17</v>
      </c>
      <c r="B133">
        <v>1</v>
      </c>
      <c r="E133" t="s">
        <v>268</v>
      </c>
      <c r="F133" t="s">
        <v>269</v>
      </c>
      <c r="G133" t="s">
        <v>270</v>
      </c>
      <c r="H133" t="s">
        <v>271</v>
      </c>
      <c r="I133">
        <v>28.07</v>
      </c>
      <c r="J133">
        <v>0</v>
      </c>
      <c r="K133">
        <v>28.07</v>
      </c>
      <c r="O133">
        <f t="shared" si="119"/>
        <v>3523.08</v>
      </c>
      <c r="P133">
        <f t="shared" si="120"/>
        <v>0</v>
      </c>
      <c r="Q133">
        <f>(ROUND((ROUND(((ET133)*AV133*I133),2)*BB133),2)+ROUND((ROUND(((AE133-(EU133))*AV133*I133),2)*BS133),2))</f>
        <v>3523.08</v>
      </c>
      <c r="R133">
        <f t="shared" si="121"/>
        <v>1501.19</v>
      </c>
      <c r="S133">
        <f t="shared" si="122"/>
        <v>0</v>
      </c>
      <c r="T133">
        <f t="shared" si="123"/>
        <v>0</v>
      </c>
      <c r="U133">
        <f t="shared" si="124"/>
        <v>0</v>
      </c>
      <c r="V133">
        <f t="shared" si="125"/>
        <v>0</v>
      </c>
      <c r="W133">
        <f t="shared" si="126"/>
        <v>0</v>
      </c>
      <c r="X133">
        <f t="shared" si="127"/>
        <v>0</v>
      </c>
      <c r="Y133">
        <f t="shared" si="128"/>
        <v>0</v>
      </c>
      <c r="AA133">
        <v>60229661</v>
      </c>
      <c r="AB133">
        <f t="shared" si="129"/>
        <v>8.86</v>
      </c>
      <c r="AC133">
        <f t="shared" si="130"/>
        <v>0</v>
      </c>
      <c r="AD133">
        <f>ROUND((((ET133)-(EU133))+AE133),6)</f>
        <v>8.86</v>
      </c>
      <c r="AE133">
        <f>ROUND((EU133),6)</f>
        <v>1.48</v>
      </c>
      <c r="AF133">
        <f>ROUND((EV133),6)</f>
        <v>0</v>
      </c>
      <c r="AG133">
        <f t="shared" si="132"/>
        <v>0</v>
      </c>
      <c r="AH133">
        <f>(EW133)</f>
        <v>0</v>
      </c>
      <c r="AI133">
        <f>(EX133)</f>
        <v>0</v>
      </c>
      <c r="AJ133">
        <f t="shared" si="134"/>
        <v>0</v>
      </c>
      <c r="AK133">
        <v>8.86</v>
      </c>
      <c r="AL133">
        <v>0</v>
      </c>
      <c r="AM133">
        <v>8.86</v>
      </c>
      <c r="AN133">
        <v>1.48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75</v>
      </c>
      <c r="AU133">
        <v>41</v>
      </c>
      <c r="AV133">
        <v>1.0469999999999999</v>
      </c>
      <c r="AW133">
        <v>1.002</v>
      </c>
      <c r="AZ133">
        <v>1</v>
      </c>
      <c r="BA133">
        <v>34.51</v>
      </c>
      <c r="BB133">
        <v>13.53</v>
      </c>
      <c r="BC133">
        <v>1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1</v>
      </c>
      <c r="BJ133" t="s">
        <v>272</v>
      </c>
      <c r="BM133">
        <v>658</v>
      </c>
      <c r="BN133">
        <v>0</v>
      </c>
      <c r="BO133" t="s">
        <v>269</v>
      </c>
      <c r="BP133">
        <v>1</v>
      </c>
      <c r="BQ133">
        <v>60</v>
      </c>
      <c r="BR133">
        <v>0</v>
      </c>
      <c r="BS133">
        <v>34.51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75</v>
      </c>
      <c r="CA133">
        <v>41</v>
      </c>
      <c r="CB133" t="s">
        <v>3</v>
      </c>
      <c r="CE133">
        <v>30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 t="shared" si="135"/>
        <v>3523.08</v>
      </c>
      <c r="CQ133">
        <f t="shared" si="136"/>
        <v>0</v>
      </c>
      <c r="CR133">
        <f>(ROUND((ROUND(((ET133)*AV133*1),2)*BB133),2)+ROUND((ROUND(((AE133-(EU133))*AV133*1),2)*BS133),2))</f>
        <v>125.56</v>
      </c>
      <c r="CS133">
        <f t="shared" si="137"/>
        <v>53.49</v>
      </c>
      <c r="CT133">
        <f t="shared" si="138"/>
        <v>0</v>
      </c>
      <c r="CU133">
        <f t="shared" si="139"/>
        <v>0</v>
      </c>
      <c r="CV133">
        <f t="shared" si="140"/>
        <v>0</v>
      </c>
      <c r="CW133">
        <f t="shared" si="141"/>
        <v>0</v>
      </c>
      <c r="CX133">
        <f t="shared" si="142"/>
        <v>0</v>
      </c>
      <c r="CY133">
        <f t="shared" si="143"/>
        <v>0</v>
      </c>
      <c r="CZ133">
        <f t="shared" si="144"/>
        <v>0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91</v>
      </c>
      <c r="DO133">
        <v>70</v>
      </c>
      <c r="DP133">
        <v>1.0469999999999999</v>
      </c>
      <c r="DQ133">
        <v>1.002</v>
      </c>
      <c r="DU133">
        <v>1013</v>
      </c>
      <c r="DV133" t="s">
        <v>271</v>
      </c>
      <c r="DW133" t="s">
        <v>271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59175803</v>
      </c>
      <c r="EF133">
        <v>60</v>
      </c>
      <c r="EG133" t="s">
        <v>115</v>
      </c>
      <c r="EH133">
        <v>0</v>
      </c>
      <c r="EI133" t="s">
        <v>3</v>
      </c>
      <c r="EJ133">
        <v>1</v>
      </c>
      <c r="EK133">
        <v>658</v>
      </c>
      <c r="EL133" t="s">
        <v>273</v>
      </c>
      <c r="EM133" t="s">
        <v>274</v>
      </c>
      <c r="EO133" t="s">
        <v>3</v>
      </c>
      <c r="EQ133">
        <v>0</v>
      </c>
      <c r="ER133">
        <v>8.86</v>
      </c>
      <c r="ES133">
        <v>0</v>
      </c>
      <c r="ET133">
        <v>8.86</v>
      </c>
      <c r="EU133">
        <v>1.48</v>
      </c>
      <c r="EV133">
        <v>0</v>
      </c>
      <c r="EW133">
        <v>0</v>
      </c>
      <c r="EX133">
        <v>0</v>
      </c>
      <c r="EY133">
        <v>0</v>
      </c>
      <c r="FQ133">
        <v>0</v>
      </c>
      <c r="FR133">
        <f t="shared" si="145"/>
        <v>0</v>
      </c>
      <c r="FS133">
        <v>0</v>
      </c>
      <c r="FX133">
        <v>91</v>
      </c>
      <c r="FY133">
        <v>70</v>
      </c>
      <c r="GA133" t="s">
        <v>3</v>
      </c>
      <c r="GD133">
        <v>0</v>
      </c>
      <c r="GF133">
        <v>-714011973</v>
      </c>
      <c r="GG133">
        <v>2</v>
      </c>
      <c r="GH133">
        <v>1</v>
      </c>
      <c r="GI133">
        <v>2</v>
      </c>
      <c r="GJ133">
        <v>0</v>
      </c>
      <c r="GK133">
        <f>ROUND(R133*(R12)/100,2)</f>
        <v>2401.9</v>
      </c>
      <c r="GL133">
        <f t="shared" si="146"/>
        <v>0</v>
      </c>
      <c r="GM133">
        <f t="shared" si="147"/>
        <v>5924.98</v>
      </c>
      <c r="GN133">
        <f t="shared" si="148"/>
        <v>5924.98</v>
      </c>
      <c r="GO133">
        <f t="shared" si="149"/>
        <v>0</v>
      </c>
      <c r="GP133">
        <f t="shared" si="150"/>
        <v>0</v>
      </c>
      <c r="GR133">
        <v>0</v>
      </c>
      <c r="GS133">
        <v>3</v>
      </c>
      <c r="GT133">
        <v>0</v>
      </c>
      <c r="GU133" t="s">
        <v>3</v>
      </c>
      <c r="GV133">
        <f t="shared" si="151"/>
        <v>0</v>
      </c>
      <c r="GW133">
        <v>1</v>
      </c>
      <c r="GX133">
        <f t="shared" si="152"/>
        <v>0</v>
      </c>
      <c r="HA133">
        <v>0</v>
      </c>
      <c r="HB133">
        <v>0</v>
      </c>
      <c r="HC133">
        <f t="shared" si="153"/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IK133">
        <v>0</v>
      </c>
    </row>
    <row r="134" spans="1:245" x14ac:dyDescent="0.2">
      <c r="A134">
        <v>17</v>
      </c>
      <c r="B134">
        <v>1</v>
      </c>
      <c r="E134" t="s">
        <v>275</v>
      </c>
      <c r="F134" t="s">
        <v>276</v>
      </c>
      <c r="G134" t="s">
        <v>277</v>
      </c>
      <c r="H134" t="s">
        <v>278</v>
      </c>
      <c r="I134">
        <f>ROUND(6.54/100,9)</f>
        <v>6.54E-2</v>
      </c>
      <c r="J134">
        <v>0</v>
      </c>
      <c r="K134">
        <f>ROUND(6.54/100,9)</f>
        <v>6.54E-2</v>
      </c>
      <c r="O134">
        <f t="shared" si="119"/>
        <v>1460.66</v>
      </c>
      <c r="P134">
        <f t="shared" si="120"/>
        <v>16.36</v>
      </c>
      <c r="Q134">
        <f>(ROUND((ROUND((((ET134*1.1))*AV134*I134),2)*BB134),2)+ROUND((ROUND(((AE134-((EU134*1.1)))*AV134*I134),2)*BS134),2))</f>
        <v>1050.54</v>
      </c>
      <c r="R134">
        <f t="shared" si="121"/>
        <v>246.75</v>
      </c>
      <c r="S134">
        <f t="shared" si="122"/>
        <v>393.76</v>
      </c>
      <c r="T134">
        <f t="shared" si="123"/>
        <v>0</v>
      </c>
      <c r="U134">
        <f t="shared" si="124"/>
        <v>1.084624992</v>
      </c>
      <c r="V134">
        <f t="shared" si="125"/>
        <v>0</v>
      </c>
      <c r="W134">
        <f t="shared" si="126"/>
        <v>0</v>
      </c>
      <c r="X134">
        <f t="shared" si="127"/>
        <v>527.64</v>
      </c>
      <c r="Y134">
        <f t="shared" si="128"/>
        <v>216.57</v>
      </c>
      <c r="AA134">
        <v>60229661</v>
      </c>
      <c r="AB134">
        <f t="shared" si="129"/>
        <v>1513.2660000000001</v>
      </c>
      <c r="AC134">
        <f t="shared" si="130"/>
        <v>35.35</v>
      </c>
      <c r="AD134">
        <f>ROUND(((((ET134*1.1))-((EU134*1.1)))+AE134),6)</f>
        <v>1311.277</v>
      </c>
      <c r="AE134">
        <f>ROUND(((EU134*1.1)),6)</f>
        <v>104.41200000000001</v>
      </c>
      <c r="AF134">
        <f>ROUND(((EV134*1.1)),6)</f>
        <v>166.63900000000001</v>
      </c>
      <c r="AG134">
        <f t="shared" si="132"/>
        <v>0</v>
      </c>
      <c r="AH134">
        <f>((EW134*1.1))</f>
        <v>15.840000000000002</v>
      </c>
      <c r="AI134">
        <f>((EX134*1.1))</f>
        <v>0</v>
      </c>
      <c r="AJ134">
        <f t="shared" si="134"/>
        <v>0</v>
      </c>
      <c r="AK134">
        <v>1378.91</v>
      </c>
      <c r="AL134">
        <v>35.35</v>
      </c>
      <c r="AM134">
        <v>1192.07</v>
      </c>
      <c r="AN134">
        <v>94.92</v>
      </c>
      <c r="AO134">
        <v>151.49</v>
      </c>
      <c r="AP134">
        <v>0</v>
      </c>
      <c r="AQ134">
        <v>14.4</v>
      </c>
      <c r="AR134">
        <v>0</v>
      </c>
      <c r="AS134">
        <v>0</v>
      </c>
      <c r="AT134">
        <v>134</v>
      </c>
      <c r="AU134">
        <v>55</v>
      </c>
      <c r="AV134">
        <v>1.0469999999999999</v>
      </c>
      <c r="AW134">
        <v>1.002</v>
      </c>
      <c r="AZ134">
        <v>1</v>
      </c>
      <c r="BA134">
        <v>34.51</v>
      </c>
      <c r="BB134">
        <v>11.7</v>
      </c>
      <c r="BC134">
        <v>7.05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1</v>
      </c>
      <c r="BJ134" t="s">
        <v>279</v>
      </c>
      <c r="BM134">
        <v>146</v>
      </c>
      <c r="BN134">
        <v>0</v>
      </c>
      <c r="BO134" t="s">
        <v>276</v>
      </c>
      <c r="BP134">
        <v>1</v>
      </c>
      <c r="BQ134">
        <v>30</v>
      </c>
      <c r="BR134">
        <v>0</v>
      </c>
      <c r="BS134">
        <v>34.51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134</v>
      </c>
      <c r="CA134">
        <v>55</v>
      </c>
      <c r="CB134" t="s">
        <v>3</v>
      </c>
      <c r="CE134">
        <v>30</v>
      </c>
      <c r="CF134">
        <v>0</v>
      </c>
      <c r="CG134">
        <v>0</v>
      </c>
      <c r="CM134">
        <v>0</v>
      </c>
      <c r="CN134" t="s">
        <v>484</v>
      </c>
      <c r="CO134">
        <v>0</v>
      </c>
      <c r="CP134">
        <f t="shared" si="135"/>
        <v>1460.6599999999999</v>
      </c>
      <c r="CQ134">
        <f t="shared" si="136"/>
        <v>249.71</v>
      </c>
      <c r="CR134">
        <f>(ROUND((ROUND((((ET134*1.1))*AV134*1),2)*BB134),2)+ROUND((ROUND(((AE134-((EU134*1.1)))*AV134*1),2)*BS134),2))</f>
        <v>16063.05</v>
      </c>
      <c r="CS134">
        <f t="shared" si="137"/>
        <v>3772.63</v>
      </c>
      <c r="CT134">
        <f t="shared" si="138"/>
        <v>6020.96</v>
      </c>
      <c r="CU134">
        <f t="shared" si="139"/>
        <v>0</v>
      </c>
      <c r="CV134">
        <f t="shared" si="140"/>
        <v>16.584479999999999</v>
      </c>
      <c r="CW134">
        <f t="shared" si="141"/>
        <v>0</v>
      </c>
      <c r="CX134">
        <f t="shared" si="142"/>
        <v>0</v>
      </c>
      <c r="CY134">
        <f t="shared" si="143"/>
        <v>527.63840000000005</v>
      </c>
      <c r="CZ134">
        <f t="shared" si="144"/>
        <v>216.56800000000001</v>
      </c>
      <c r="DC134" t="s">
        <v>3</v>
      </c>
      <c r="DD134" t="s">
        <v>3</v>
      </c>
      <c r="DE134" t="s">
        <v>29</v>
      </c>
      <c r="DF134" t="s">
        <v>29</v>
      </c>
      <c r="DG134" t="s">
        <v>29</v>
      </c>
      <c r="DH134" t="s">
        <v>3</v>
      </c>
      <c r="DI134" t="s">
        <v>29</v>
      </c>
      <c r="DJ134" t="s">
        <v>29</v>
      </c>
      <c r="DK134" t="s">
        <v>3</v>
      </c>
      <c r="DL134" t="s">
        <v>3</v>
      </c>
      <c r="DM134" t="s">
        <v>3</v>
      </c>
      <c r="DN134">
        <v>161</v>
      </c>
      <c r="DO134">
        <v>107</v>
      </c>
      <c r="DP134">
        <v>1.0469999999999999</v>
      </c>
      <c r="DQ134">
        <v>1.002</v>
      </c>
      <c r="DU134">
        <v>1013</v>
      </c>
      <c r="DV134" t="s">
        <v>278</v>
      </c>
      <c r="DW134" t="s">
        <v>278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59175291</v>
      </c>
      <c r="EF134">
        <v>30</v>
      </c>
      <c r="EG134" t="s">
        <v>23</v>
      </c>
      <c r="EH134">
        <v>0</v>
      </c>
      <c r="EI134" t="s">
        <v>3</v>
      </c>
      <c r="EJ134">
        <v>1</v>
      </c>
      <c r="EK134">
        <v>146</v>
      </c>
      <c r="EL134" t="s">
        <v>280</v>
      </c>
      <c r="EM134" t="s">
        <v>281</v>
      </c>
      <c r="EO134" t="s">
        <v>32</v>
      </c>
      <c r="EQ134">
        <v>0</v>
      </c>
      <c r="ER134">
        <v>1378.91</v>
      </c>
      <c r="ES134">
        <v>35.35</v>
      </c>
      <c r="ET134">
        <v>1192.07</v>
      </c>
      <c r="EU134">
        <v>94.92</v>
      </c>
      <c r="EV134">
        <v>151.49</v>
      </c>
      <c r="EW134">
        <v>14.4</v>
      </c>
      <c r="EX134">
        <v>0</v>
      </c>
      <c r="EY134">
        <v>0</v>
      </c>
      <c r="FQ134">
        <v>0</v>
      </c>
      <c r="FR134">
        <f t="shared" si="145"/>
        <v>0</v>
      </c>
      <c r="FS134">
        <v>0</v>
      </c>
      <c r="FX134">
        <v>161</v>
      </c>
      <c r="FY134">
        <v>107</v>
      </c>
      <c r="GA134" t="s">
        <v>3</v>
      </c>
      <c r="GD134">
        <v>0</v>
      </c>
      <c r="GF134">
        <v>-1177786428</v>
      </c>
      <c r="GG134">
        <v>2</v>
      </c>
      <c r="GH134">
        <v>1</v>
      </c>
      <c r="GI134">
        <v>2</v>
      </c>
      <c r="GJ134">
        <v>0</v>
      </c>
      <c r="GK134">
        <f>ROUND(R134*(R12)/100,2)</f>
        <v>394.8</v>
      </c>
      <c r="GL134">
        <f t="shared" si="146"/>
        <v>0</v>
      </c>
      <c r="GM134">
        <f t="shared" si="147"/>
        <v>2599.67</v>
      </c>
      <c r="GN134">
        <f t="shared" si="148"/>
        <v>2599.67</v>
      </c>
      <c r="GO134">
        <f t="shared" si="149"/>
        <v>0</v>
      </c>
      <c r="GP134">
        <f t="shared" si="150"/>
        <v>0</v>
      </c>
      <c r="GR134">
        <v>0</v>
      </c>
      <c r="GS134">
        <v>3</v>
      </c>
      <c r="GT134">
        <v>0</v>
      </c>
      <c r="GU134" t="s">
        <v>3</v>
      </c>
      <c r="GV134">
        <f t="shared" si="151"/>
        <v>0</v>
      </c>
      <c r="GW134">
        <v>1</v>
      </c>
      <c r="GX134">
        <f t="shared" si="152"/>
        <v>0</v>
      </c>
      <c r="HA134">
        <v>0</v>
      </c>
      <c r="HB134">
        <v>0</v>
      </c>
      <c r="HC134">
        <f t="shared" si="153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IK134">
        <v>0</v>
      </c>
    </row>
    <row r="135" spans="1:245" x14ac:dyDescent="0.2">
      <c r="A135">
        <v>17</v>
      </c>
      <c r="B135">
        <v>1</v>
      </c>
      <c r="E135" t="s">
        <v>282</v>
      </c>
      <c r="F135" t="s">
        <v>100</v>
      </c>
      <c r="G135" t="s">
        <v>101</v>
      </c>
      <c r="H135" t="s">
        <v>102</v>
      </c>
      <c r="I135">
        <v>7.2</v>
      </c>
      <c r="J135">
        <v>0</v>
      </c>
      <c r="K135">
        <v>7.2</v>
      </c>
      <c r="O135">
        <f t="shared" si="119"/>
        <v>5813.1</v>
      </c>
      <c r="P135">
        <f t="shared" si="120"/>
        <v>5813.1</v>
      </c>
      <c r="Q135">
        <f>(ROUND((ROUND(((ET135)*AV135*I135),2)*BB135),2)+ROUND((ROUND(((AE135-(EU135))*AV135*I135),2)*BS135),2))</f>
        <v>0</v>
      </c>
      <c r="R135">
        <f t="shared" si="121"/>
        <v>0</v>
      </c>
      <c r="S135">
        <f t="shared" si="122"/>
        <v>0</v>
      </c>
      <c r="T135">
        <f t="shared" si="123"/>
        <v>0</v>
      </c>
      <c r="U135">
        <f t="shared" si="124"/>
        <v>0</v>
      </c>
      <c r="V135">
        <f t="shared" si="125"/>
        <v>0</v>
      </c>
      <c r="W135">
        <f t="shared" si="126"/>
        <v>0</v>
      </c>
      <c r="X135">
        <f t="shared" si="127"/>
        <v>0</v>
      </c>
      <c r="Y135">
        <f t="shared" si="128"/>
        <v>0</v>
      </c>
      <c r="AA135">
        <v>60229661</v>
      </c>
      <c r="AB135">
        <f t="shared" si="129"/>
        <v>104.99</v>
      </c>
      <c r="AC135">
        <f t="shared" si="130"/>
        <v>104.99</v>
      </c>
      <c r="AD135">
        <f>ROUND((((ET135)-(EU135))+AE135),6)</f>
        <v>0</v>
      </c>
      <c r="AE135">
        <f>ROUND((EU135),6)</f>
        <v>0</v>
      </c>
      <c r="AF135">
        <f>ROUND((EV135),6)</f>
        <v>0</v>
      </c>
      <c r="AG135">
        <f t="shared" si="132"/>
        <v>0</v>
      </c>
      <c r="AH135">
        <f>(EW135)</f>
        <v>0</v>
      </c>
      <c r="AI135">
        <f>(EX135)</f>
        <v>0</v>
      </c>
      <c r="AJ135">
        <f t="shared" si="134"/>
        <v>0</v>
      </c>
      <c r="AK135">
        <v>104.99</v>
      </c>
      <c r="AL135">
        <v>104.99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7.69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1</v>
      </c>
      <c r="BJ135" t="s">
        <v>103</v>
      </c>
      <c r="BM135">
        <v>1617</v>
      </c>
      <c r="BN135">
        <v>0</v>
      </c>
      <c r="BO135" t="s">
        <v>100</v>
      </c>
      <c r="BP135">
        <v>1</v>
      </c>
      <c r="BQ135">
        <v>200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0</v>
      </c>
      <c r="CA135">
        <v>0</v>
      </c>
      <c r="CB135" t="s">
        <v>3</v>
      </c>
      <c r="CE135">
        <v>30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135"/>
        <v>5813.1</v>
      </c>
      <c r="CQ135">
        <f t="shared" si="136"/>
        <v>807.37</v>
      </c>
      <c r="CR135">
        <f>(ROUND((ROUND(((ET135)*AV135*1),2)*BB135),2)+ROUND((ROUND(((AE135-(EU135))*AV135*1),2)*BS135),2))</f>
        <v>0</v>
      </c>
      <c r="CS135">
        <f t="shared" si="137"/>
        <v>0</v>
      </c>
      <c r="CT135">
        <f t="shared" si="138"/>
        <v>0</v>
      </c>
      <c r="CU135">
        <f t="shared" si="139"/>
        <v>0</v>
      </c>
      <c r="CV135">
        <f t="shared" si="140"/>
        <v>0</v>
      </c>
      <c r="CW135">
        <f t="shared" si="141"/>
        <v>0</v>
      </c>
      <c r="CX135">
        <f t="shared" si="142"/>
        <v>0</v>
      </c>
      <c r="CY135">
        <f t="shared" si="143"/>
        <v>0</v>
      </c>
      <c r="CZ135">
        <f t="shared" si="144"/>
        <v>0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1007</v>
      </c>
      <c r="DV135" t="s">
        <v>102</v>
      </c>
      <c r="DW135" t="s">
        <v>102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59176762</v>
      </c>
      <c r="EF135">
        <v>200</v>
      </c>
      <c r="EG135" t="s">
        <v>68</v>
      </c>
      <c r="EH135">
        <v>0</v>
      </c>
      <c r="EI135" t="s">
        <v>3</v>
      </c>
      <c r="EJ135">
        <v>1</v>
      </c>
      <c r="EK135">
        <v>1617</v>
      </c>
      <c r="EL135" t="s">
        <v>69</v>
      </c>
      <c r="EM135" t="s">
        <v>70</v>
      </c>
      <c r="EO135" t="s">
        <v>3</v>
      </c>
      <c r="EQ135">
        <v>0</v>
      </c>
      <c r="ER135">
        <v>104.99</v>
      </c>
      <c r="ES135">
        <v>104.99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FQ135">
        <v>0</v>
      </c>
      <c r="FR135">
        <f t="shared" si="145"/>
        <v>0</v>
      </c>
      <c r="FS135">
        <v>0</v>
      </c>
      <c r="FX135">
        <v>0</v>
      </c>
      <c r="FY135">
        <v>0</v>
      </c>
      <c r="GA135" t="s">
        <v>3</v>
      </c>
      <c r="GD135">
        <v>0</v>
      </c>
      <c r="GF135">
        <v>-449487181</v>
      </c>
      <c r="GG135">
        <v>2</v>
      </c>
      <c r="GH135">
        <v>1</v>
      </c>
      <c r="GI135">
        <v>2</v>
      </c>
      <c r="GJ135">
        <v>0</v>
      </c>
      <c r="GK135">
        <f>ROUND(R135*(R12)/100,2)</f>
        <v>0</v>
      </c>
      <c r="GL135">
        <f t="shared" si="146"/>
        <v>0</v>
      </c>
      <c r="GM135">
        <f t="shared" si="147"/>
        <v>5813.1</v>
      </c>
      <c r="GN135">
        <f t="shared" si="148"/>
        <v>5813.1</v>
      </c>
      <c r="GO135">
        <f t="shared" si="149"/>
        <v>0</v>
      </c>
      <c r="GP135">
        <f t="shared" si="150"/>
        <v>0</v>
      </c>
      <c r="GR135">
        <v>0</v>
      </c>
      <c r="GS135">
        <v>3</v>
      </c>
      <c r="GT135">
        <v>0</v>
      </c>
      <c r="GU135" t="s">
        <v>3</v>
      </c>
      <c r="GV135">
        <f t="shared" si="151"/>
        <v>0</v>
      </c>
      <c r="GW135">
        <v>1</v>
      </c>
      <c r="GX135">
        <f t="shared" si="152"/>
        <v>0</v>
      </c>
      <c r="HA135">
        <v>0</v>
      </c>
      <c r="HB135">
        <v>0</v>
      </c>
      <c r="HC135">
        <f t="shared" si="153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IK135">
        <v>0</v>
      </c>
    </row>
    <row r="136" spans="1:245" x14ac:dyDescent="0.2">
      <c r="A136">
        <v>17</v>
      </c>
      <c r="B136">
        <v>1</v>
      </c>
      <c r="C136">
        <f>ROW(SmtRes!A9)</f>
        <v>9</v>
      </c>
      <c r="E136" t="s">
        <v>283</v>
      </c>
      <c r="F136" t="s">
        <v>284</v>
      </c>
      <c r="G136" t="s">
        <v>285</v>
      </c>
      <c r="H136" t="s">
        <v>286</v>
      </c>
      <c r="I136">
        <f>ROUND(18.69/1000,9)</f>
        <v>1.8689999999999998E-2</v>
      </c>
      <c r="J136">
        <v>0</v>
      </c>
      <c r="K136">
        <f>ROUND(18.69/1000,9)</f>
        <v>1.8689999999999998E-2</v>
      </c>
      <c r="O136">
        <f t="shared" si="119"/>
        <v>3671.85</v>
      </c>
      <c r="P136">
        <f t="shared" si="120"/>
        <v>900.38</v>
      </c>
      <c r="Q136">
        <f>(ROUND((ROUND((((ET136*1.1))*AV136*I136),2)*BB136),2)+ROUND((ROUND(((AE136-((EU136*1.1)))*AV136*I136),2)*BS136),2))</f>
        <v>496.57</v>
      </c>
      <c r="R136">
        <f t="shared" si="121"/>
        <v>121.48</v>
      </c>
      <c r="S136">
        <f t="shared" si="122"/>
        <v>2274.9</v>
      </c>
      <c r="T136">
        <f t="shared" si="123"/>
        <v>0</v>
      </c>
      <c r="U136">
        <f t="shared" si="124"/>
        <v>5.7472478910000007</v>
      </c>
      <c r="V136">
        <f t="shared" si="125"/>
        <v>0</v>
      </c>
      <c r="W136">
        <f t="shared" si="126"/>
        <v>0</v>
      </c>
      <c r="X136">
        <f t="shared" si="127"/>
        <v>3048.37</v>
      </c>
      <c r="Y136">
        <f t="shared" si="128"/>
        <v>1251.2</v>
      </c>
      <c r="AA136">
        <v>60229661</v>
      </c>
      <c r="AB136">
        <f t="shared" si="129"/>
        <v>12318.191999999999</v>
      </c>
      <c r="AC136">
        <f t="shared" si="130"/>
        <v>6742.82</v>
      </c>
      <c r="AD136">
        <f>ROUND(((((ET136*1.1))-((EU136*1.1)))+AE136),6)</f>
        <v>2206.6329999999998</v>
      </c>
      <c r="AE136">
        <f>ROUND(((EU136*1.1)),6)</f>
        <v>179.828</v>
      </c>
      <c r="AF136">
        <f>ROUND(((EV136*1.1)),6)</f>
        <v>3368.739</v>
      </c>
      <c r="AG136">
        <f t="shared" si="132"/>
        <v>0</v>
      </c>
      <c r="AH136">
        <f>((EW136*1.1))</f>
        <v>293.70000000000005</v>
      </c>
      <c r="AI136">
        <f>((EX136*1.1))</f>
        <v>0</v>
      </c>
      <c r="AJ136">
        <f t="shared" si="134"/>
        <v>0</v>
      </c>
      <c r="AK136">
        <v>11811.34</v>
      </c>
      <c r="AL136">
        <v>6742.82</v>
      </c>
      <c r="AM136">
        <v>2006.03</v>
      </c>
      <c r="AN136">
        <v>163.47999999999999</v>
      </c>
      <c r="AO136">
        <v>3062.49</v>
      </c>
      <c r="AP136">
        <v>0</v>
      </c>
      <c r="AQ136">
        <v>267</v>
      </c>
      <c r="AR136">
        <v>0</v>
      </c>
      <c r="AS136">
        <v>0</v>
      </c>
      <c r="AT136">
        <v>134</v>
      </c>
      <c r="AU136">
        <v>55</v>
      </c>
      <c r="AV136">
        <v>1.0469999999999999</v>
      </c>
      <c r="AW136">
        <v>1.002</v>
      </c>
      <c r="AZ136">
        <v>1</v>
      </c>
      <c r="BA136">
        <v>34.51</v>
      </c>
      <c r="BB136">
        <v>11.5</v>
      </c>
      <c r="BC136">
        <v>7.13</v>
      </c>
      <c r="BD136" t="s">
        <v>3</v>
      </c>
      <c r="BE136" t="s">
        <v>3</v>
      </c>
      <c r="BF136" t="s">
        <v>3</v>
      </c>
      <c r="BG136" t="s">
        <v>3</v>
      </c>
      <c r="BH136">
        <v>0</v>
      </c>
      <c r="BI136">
        <v>1</v>
      </c>
      <c r="BJ136" t="s">
        <v>287</v>
      </c>
      <c r="BM136">
        <v>152</v>
      </c>
      <c r="BN136">
        <v>0</v>
      </c>
      <c r="BO136" t="s">
        <v>284</v>
      </c>
      <c r="BP136">
        <v>1</v>
      </c>
      <c r="BQ136">
        <v>30</v>
      </c>
      <c r="BR136">
        <v>0</v>
      </c>
      <c r="BS136">
        <v>34.51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134</v>
      </c>
      <c r="CA136">
        <v>55</v>
      </c>
      <c r="CB136" t="s">
        <v>3</v>
      </c>
      <c r="CE136">
        <v>30</v>
      </c>
      <c r="CF136">
        <v>0</v>
      </c>
      <c r="CG136">
        <v>0</v>
      </c>
      <c r="CM136">
        <v>0</v>
      </c>
      <c r="CN136" t="s">
        <v>484</v>
      </c>
      <c r="CO136">
        <v>0</v>
      </c>
      <c r="CP136">
        <f t="shared" si="135"/>
        <v>3671.8500000000004</v>
      </c>
      <c r="CQ136">
        <f t="shared" si="136"/>
        <v>48172.49</v>
      </c>
      <c r="CR136">
        <f>(ROUND((ROUND((((ET136*1.1))*AV136*1),2)*BB136),2)+ROUND((ROUND(((AE136-((EU136*1.1)))*AV136*1),2)*BS136),2))</f>
        <v>26568.91</v>
      </c>
      <c r="CS136">
        <f t="shared" si="137"/>
        <v>6497.54</v>
      </c>
      <c r="CT136">
        <f t="shared" si="138"/>
        <v>121719.19</v>
      </c>
      <c r="CU136">
        <f t="shared" si="139"/>
        <v>0</v>
      </c>
      <c r="CV136">
        <f t="shared" si="140"/>
        <v>307.50390000000004</v>
      </c>
      <c r="CW136">
        <f t="shared" si="141"/>
        <v>0</v>
      </c>
      <c r="CX136">
        <f t="shared" si="142"/>
        <v>0</v>
      </c>
      <c r="CY136">
        <f t="shared" si="143"/>
        <v>3048.3660000000004</v>
      </c>
      <c r="CZ136">
        <f t="shared" si="144"/>
        <v>1251.1950000000002</v>
      </c>
      <c r="DC136" t="s">
        <v>3</v>
      </c>
      <c r="DD136" t="s">
        <v>3</v>
      </c>
      <c r="DE136" t="s">
        <v>29</v>
      </c>
      <c r="DF136" t="s">
        <v>29</v>
      </c>
      <c r="DG136" t="s">
        <v>29</v>
      </c>
      <c r="DH136" t="s">
        <v>3</v>
      </c>
      <c r="DI136" t="s">
        <v>29</v>
      </c>
      <c r="DJ136" t="s">
        <v>29</v>
      </c>
      <c r="DK136" t="s">
        <v>3</v>
      </c>
      <c r="DL136" t="s">
        <v>3</v>
      </c>
      <c r="DM136" t="s">
        <v>3</v>
      </c>
      <c r="DN136">
        <v>161</v>
      </c>
      <c r="DO136">
        <v>107</v>
      </c>
      <c r="DP136">
        <v>1.0469999999999999</v>
      </c>
      <c r="DQ136">
        <v>1.002</v>
      </c>
      <c r="DU136">
        <v>1013</v>
      </c>
      <c r="DV136" t="s">
        <v>286</v>
      </c>
      <c r="DW136" t="s">
        <v>286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59175297</v>
      </c>
      <c r="EF136">
        <v>30</v>
      </c>
      <c r="EG136" t="s">
        <v>23</v>
      </c>
      <c r="EH136">
        <v>0</v>
      </c>
      <c r="EI136" t="s">
        <v>3</v>
      </c>
      <c r="EJ136">
        <v>1</v>
      </c>
      <c r="EK136">
        <v>152</v>
      </c>
      <c r="EL136" t="s">
        <v>288</v>
      </c>
      <c r="EM136" t="s">
        <v>289</v>
      </c>
      <c r="EO136" t="s">
        <v>32</v>
      </c>
      <c r="EQ136">
        <v>0</v>
      </c>
      <c r="ER136">
        <v>11811.34</v>
      </c>
      <c r="ES136">
        <v>6742.82</v>
      </c>
      <c r="ET136">
        <v>2006.03</v>
      </c>
      <c r="EU136">
        <v>163.47999999999999</v>
      </c>
      <c r="EV136">
        <v>3062.49</v>
      </c>
      <c r="EW136">
        <v>267</v>
      </c>
      <c r="EX136">
        <v>0</v>
      </c>
      <c r="EY136">
        <v>0</v>
      </c>
      <c r="FQ136">
        <v>0</v>
      </c>
      <c r="FR136">
        <f t="shared" si="145"/>
        <v>0</v>
      </c>
      <c r="FS136">
        <v>0</v>
      </c>
      <c r="FX136">
        <v>161</v>
      </c>
      <c r="FY136">
        <v>107</v>
      </c>
      <c r="GA136" t="s">
        <v>3</v>
      </c>
      <c r="GD136">
        <v>0</v>
      </c>
      <c r="GF136">
        <v>-245766510</v>
      </c>
      <c r="GG136">
        <v>2</v>
      </c>
      <c r="GH136">
        <v>1</v>
      </c>
      <c r="GI136">
        <v>2</v>
      </c>
      <c r="GJ136">
        <v>0</v>
      </c>
      <c r="GK136">
        <f>ROUND(R136*(R12)/100,2)</f>
        <v>194.37</v>
      </c>
      <c r="GL136">
        <f t="shared" si="146"/>
        <v>0</v>
      </c>
      <c r="GM136">
        <f t="shared" si="147"/>
        <v>8165.79</v>
      </c>
      <c r="GN136">
        <f t="shared" si="148"/>
        <v>8165.79</v>
      </c>
      <c r="GO136">
        <f t="shared" si="149"/>
        <v>0</v>
      </c>
      <c r="GP136">
        <f t="shared" si="150"/>
        <v>0</v>
      </c>
      <c r="GR136">
        <v>0</v>
      </c>
      <c r="GS136">
        <v>3</v>
      </c>
      <c r="GT136">
        <v>0</v>
      </c>
      <c r="GU136" t="s">
        <v>3</v>
      </c>
      <c r="GV136">
        <f t="shared" si="151"/>
        <v>0</v>
      </c>
      <c r="GW136">
        <v>1</v>
      </c>
      <c r="GX136">
        <f t="shared" si="152"/>
        <v>0</v>
      </c>
      <c r="HA136">
        <v>0</v>
      </c>
      <c r="HB136">
        <v>0</v>
      </c>
      <c r="HC136">
        <f t="shared" si="153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IK136">
        <v>0</v>
      </c>
    </row>
    <row r="137" spans="1:245" x14ac:dyDescent="0.2">
      <c r="A137">
        <v>18</v>
      </c>
      <c r="B137">
        <v>1</v>
      </c>
      <c r="C137">
        <v>8</v>
      </c>
      <c r="E137" t="s">
        <v>290</v>
      </c>
      <c r="F137" t="s">
        <v>121</v>
      </c>
      <c r="G137" t="s">
        <v>122</v>
      </c>
      <c r="H137" t="s">
        <v>102</v>
      </c>
      <c r="I137">
        <f>I136*J137</f>
        <v>3.0277799999999999</v>
      </c>
      <c r="J137">
        <v>162</v>
      </c>
      <c r="K137">
        <v>162</v>
      </c>
      <c r="O137">
        <f t="shared" si="119"/>
        <v>17305.189999999999</v>
      </c>
      <c r="P137">
        <f t="shared" si="120"/>
        <v>17305.189999999999</v>
      </c>
      <c r="Q137">
        <f>(ROUND((ROUND(((ET137)*AV137*I137),2)*BB137),2)+ROUND((ROUND(((AE137-(EU137))*AV137*I137),2)*BS137),2))</f>
        <v>0</v>
      </c>
      <c r="R137">
        <f t="shared" si="121"/>
        <v>0</v>
      </c>
      <c r="S137">
        <f t="shared" si="122"/>
        <v>0</v>
      </c>
      <c r="T137">
        <f t="shared" si="123"/>
        <v>0</v>
      </c>
      <c r="U137">
        <f t="shared" si="124"/>
        <v>0</v>
      </c>
      <c r="V137">
        <f t="shared" si="125"/>
        <v>0</v>
      </c>
      <c r="W137">
        <f t="shared" si="126"/>
        <v>0</v>
      </c>
      <c r="X137">
        <f t="shared" si="127"/>
        <v>0</v>
      </c>
      <c r="Y137">
        <f t="shared" si="128"/>
        <v>0</v>
      </c>
      <c r="AA137">
        <v>60229661</v>
      </c>
      <c r="AB137">
        <f t="shared" si="129"/>
        <v>517.14</v>
      </c>
      <c r="AC137">
        <f t="shared" si="130"/>
        <v>517.14</v>
      </c>
      <c r="AD137">
        <f>ROUND((((ET137)-(EU137))+AE137),6)</f>
        <v>0</v>
      </c>
      <c r="AE137">
        <f>ROUND((EU137),6)</f>
        <v>0</v>
      </c>
      <c r="AF137">
        <f>ROUND((EV137),6)</f>
        <v>0</v>
      </c>
      <c r="AG137">
        <f t="shared" si="132"/>
        <v>0</v>
      </c>
      <c r="AH137">
        <f>(EW137)</f>
        <v>0</v>
      </c>
      <c r="AI137">
        <f>(EX137)</f>
        <v>0</v>
      </c>
      <c r="AJ137">
        <f t="shared" si="134"/>
        <v>0</v>
      </c>
      <c r="AK137">
        <v>517.14</v>
      </c>
      <c r="AL137">
        <v>517.14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1</v>
      </c>
      <c r="AW137">
        <v>1.002</v>
      </c>
      <c r="AZ137">
        <v>1</v>
      </c>
      <c r="BA137">
        <v>1</v>
      </c>
      <c r="BB137">
        <v>1</v>
      </c>
      <c r="BC137">
        <v>11.03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1</v>
      </c>
      <c r="BJ137" t="s">
        <v>123</v>
      </c>
      <c r="BM137">
        <v>152</v>
      </c>
      <c r="BN137">
        <v>0</v>
      </c>
      <c r="BO137" t="s">
        <v>121</v>
      </c>
      <c r="BP137">
        <v>1</v>
      </c>
      <c r="BQ137">
        <v>30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0</v>
      </c>
      <c r="CA137">
        <v>0</v>
      </c>
      <c r="CB137" t="s">
        <v>3</v>
      </c>
      <c r="CE137">
        <v>30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 t="shared" si="135"/>
        <v>17305.189999999999</v>
      </c>
      <c r="CQ137">
        <f t="shared" si="136"/>
        <v>5715.42</v>
      </c>
      <c r="CR137">
        <f>(ROUND((ROUND(((ET137)*AV137*1),2)*BB137),2)+ROUND((ROUND(((AE137-(EU137))*AV137*1),2)*BS137),2))</f>
        <v>0</v>
      </c>
      <c r="CS137">
        <f t="shared" si="137"/>
        <v>0</v>
      </c>
      <c r="CT137">
        <f t="shared" si="138"/>
        <v>0</v>
      </c>
      <c r="CU137">
        <f t="shared" si="139"/>
        <v>0</v>
      </c>
      <c r="CV137">
        <f t="shared" si="140"/>
        <v>0</v>
      </c>
      <c r="CW137">
        <f t="shared" si="141"/>
        <v>0</v>
      </c>
      <c r="CX137">
        <f t="shared" si="142"/>
        <v>0</v>
      </c>
      <c r="CY137">
        <f t="shared" si="143"/>
        <v>0</v>
      </c>
      <c r="CZ137">
        <f t="shared" si="144"/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161</v>
      </c>
      <c r="DO137">
        <v>107</v>
      </c>
      <c r="DP137">
        <v>1.0469999999999999</v>
      </c>
      <c r="DQ137">
        <v>1.002</v>
      </c>
      <c r="DU137">
        <v>1007</v>
      </c>
      <c r="DV137" t="s">
        <v>102</v>
      </c>
      <c r="DW137" t="s">
        <v>102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59175297</v>
      </c>
      <c r="EF137">
        <v>30</v>
      </c>
      <c r="EG137" t="s">
        <v>23</v>
      </c>
      <c r="EH137">
        <v>0</v>
      </c>
      <c r="EI137" t="s">
        <v>3</v>
      </c>
      <c r="EJ137">
        <v>1</v>
      </c>
      <c r="EK137">
        <v>152</v>
      </c>
      <c r="EL137" t="s">
        <v>288</v>
      </c>
      <c r="EM137" t="s">
        <v>289</v>
      </c>
      <c r="EO137" t="s">
        <v>3</v>
      </c>
      <c r="EQ137">
        <v>0</v>
      </c>
      <c r="ER137">
        <v>517.14</v>
      </c>
      <c r="ES137">
        <v>517.14</v>
      </c>
      <c r="ET137">
        <v>0</v>
      </c>
      <c r="EU137">
        <v>0</v>
      </c>
      <c r="EV137">
        <v>0</v>
      </c>
      <c r="EW137">
        <v>0</v>
      </c>
      <c r="EX137">
        <v>0</v>
      </c>
      <c r="FQ137">
        <v>0</v>
      </c>
      <c r="FR137">
        <f t="shared" si="145"/>
        <v>0</v>
      </c>
      <c r="FS137">
        <v>0</v>
      </c>
      <c r="FX137">
        <v>161</v>
      </c>
      <c r="FY137">
        <v>107</v>
      </c>
      <c r="GA137" t="s">
        <v>3</v>
      </c>
      <c r="GD137">
        <v>0</v>
      </c>
      <c r="GF137">
        <v>-1644767048</v>
      </c>
      <c r="GG137">
        <v>2</v>
      </c>
      <c r="GH137">
        <v>1</v>
      </c>
      <c r="GI137">
        <v>2</v>
      </c>
      <c r="GJ137">
        <v>0</v>
      </c>
      <c r="GK137">
        <f>ROUND(R137*(R12)/100,2)</f>
        <v>0</v>
      </c>
      <c r="GL137">
        <f t="shared" si="146"/>
        <v>0</v>
      </c>
      <c r="GM137">
        <f t="shared" si="147"/>
        <v>17305.189999999999</v>
      </c>
      <c r="GN137">
        <f t="shared" si="148"/>
        <v>17305.189999999999</v>
      </c>
      <c r="GO137">
        <f t="shared" si="149"/>
        <v>0</v>
      </c>
      <c r="GP137">
        <f t="shared" si="150"/>
        <v>0</v>
      </c>
      <c r="GR137">
        <v>0</v>
      </c>
      <c r="GS137">
        <v>3</v>
      </c>
      <c r="GT137">
        <v>0</v>
      </c>
      <c r="GU137" t="s">
        <v>3</v>
      </c>
      <c r="GV137">
        <f t="shared" si="151"/>
        <v>0</v>
      </c>
      <c r="GW137">
        <v>1</v>
      </c>
      <c r="GX137">
        <f t="shared" si="152"/>
        <v>0</v>
      </c>
      <c r="HA137">
        <v>0</v>
      </c>
      <c r="HB137">
        <v>0</v>
      </c>
      <c r="HC137">
        <f t="shared" si="153"/>
        <v>0</v>
      </c>
      <c r="HE137" t="s">
        <v>3</v>
      </c>
      <c r="HF137" t="s">
        <v>3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IK137">
        <v>0</v>
      </c>
    </row>
    <row r="138" spans="1:245" x14ac:dyDescent="0.2">
      <c r="A138">
        <v>17</v>
      </c>
      <c r="B138">
        <v>1</v>
      </c>
      <c r="C138">
        <f>ROW(SmtRes!A12)</f>
        <v>12</v>
      </c>
      <c r="E138" t="s">
        <v>291</v>
      </c>
      <c r="F138" t="s">
        <v>292</v>
      </c>
      <c r="G138" t="s">
        <v>293</v>
      </c>
      <c r="H138" t="s">
        <v>286</v>
      </c>
      <c r="I138">
        <f>ROUND(18.69/1000,9)</f>
        <v>1.8689999999999998E-2</v>
      </c>
      <c r="J138">
        <v>0</v>
      </c>
      <c r="K138">
        <f>ROUND(18.69/1000,9)</f>
        <v>1.8689999999999998E-2</v>
      </c>
      <c r="O138">
        <f t="shared" si="119"/>
        <v>48.12</v>
      </c>
      <c r="P138">
        <f t="shared" si="120"/>
        <v>3.95</v>
      </c>
      <c r="Q138">
        <f>(ROUND((ROUND((((ET138*1.1))*AV138*I138),2)*BB138),2)+ROUND((ROUND(((AE138-((EU138*1.1)))*AV138*I138),2)*BS138),2))</f>
        <v>0</v>
      </c>
      <c r="R138">
        <f t="shared" si="121"/>
        <v>0</v>
      </c>
      <c r="S138">
        <f t="shared" si="122"/>
        <v>44.17</v>
      </c>
      <c r="T138">
        <f t="shared" si="123"/>
        <v>0</v>
      </c>
      <c r="U138">
        <f t="shared" si="124"/>
        <v>0.11128566140999999</v>
      </c>
      <c r="V138">
        <f t="shared" si="125"/>
        <v>0</v>
      </c>
      <c r="W138">
        <f t="shared" si="126"/>
        <v>0</v>
      </c>
      <c r="X138">
        <f t="shared" si="127"/>
        <v>59.19</v>
      </c>
      <c r="Y138">
        <f t="shared" si="128"/>
        <v>24.29</v>
      </c>
      <c r="AA138">
        <v>60229661</v>
      </c>
      <c r="AB138">
        <f t="shared" si="129"/>
        <v>123.83</v>
      </c>
      <c r="AC138">
        <f t="shared" si="130"/>
        <v>58.6</v>
      </c>
      <c r="AD138">
        <f>ROUND(((((ET138*1.1))-((EU138*1.1)))+AE138),6)</f>
        <v>0</v>
      </c>
      <c r="AE138">
        <f>ROUND(((EU138*1.1)),6)</f>
        <v>0</v>
      </c>
      <c r="AF138">
        <f>ROUND(((EV138*1.1)),6)</f>
        <v>65.23</v>
      </c>
      <c r="AG138">
        <f t="shared" si="132"/>
        <v>0</v>
      </c>
      <c r="AH138">
        <f>((EW138*1.1))</f>
        <v>5.6870000000000003</v>
      </c>
      <c r="AI138">
        <f>((EX138*1.1))</f>
        <v>0</v>
      </c>
      <c r="AJ138">
        <f t="shared" si="134"/>
        <v>0</v>
      </c>
      <c r="AK138">
        <v>117.9</v>
      </c>
      <c r="AL138">
        <v>58.6</v>
      </c>
      <c r="AM138">
        <v>0</v>
      </c>
      <c r="AN138">
        <v>0</v>
      </c>
      <c r="AO138">
        <v>59.3</v>
      </c>
      <c r="AP138">
        <v>0</v>
      </c>
      <c r="AQ138">
        <v>5.17</v>
      </c>
      <c r="AR138">
        <v>0</v>
      </c>
      <c r="AS138">
        <v>0</v>
      </c>
      <c r="AT138">
        <v>134</v>
      </c>
      <c r="AU138">
        <v>55</v>
      </c>
      <c r="AV138">
        <v>1.0469999999999999</v>
      </c>
      <c r="AW138">
        <v>1.002</v>
      </c>
      <c r="AZ138">
        <v>1</v>
      </c>
      <c r="BA138">
        <v>34.51</v>
      </c>
      <c r="BB138">
        <v>1</v>
      </c>
      <c r="BC138">
        <v>3.59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1</v>
      </c>
      <c r="BJ138" t="s">
        <v>294</v>
      </c>
      <c r="BM138">
        <v>152</v>
      </c>
      <c r="BN138">
        <v>0</v>
      </c>
      <c r="BO138" t="s">
        <v>292</v>
      </c>
      <c r="BP138">
        <v>1</v>
      </c>
      <c r="BQ138">
        <v>30</v>
      </c>
      <c r="BR138">
        <v>0</v>
      </c>
      <c r="BS138">
        <v>34.51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134</v>
      </c>
      <c r="CA138">
        <v>55</v>
      </c>
      <c r="CB138" t="s">
        <v>3</v>
      </c>
      <c r="CE138">
        <v>30</v>
      </c>
      <c r="CF138">
        <v>0</v>
      </c>
      <c r="CG138">
        <v>0</v>
      </c>
      <c r="CM138">
        <v>0</v>
      </c>
      <c r="CN138" t="s">
        <v>484</v>
      </c>
      <c r="CO138">
        <v>0</v>
      </c>
      <c r="CP138">
        <f t="shared" si="135"/>
        <v>48.120000000000005</v>
      </c>
      <c r="CQ138">
        <f t="shared" si="136"/>
        <v>210.8</v>
      </c>
      <c r="CR138">
        <f>(ROUND((ROUND((((ET138*1.1))*AV138*1),2)*BB138),2)+ROUND((ROUND(((AE138-((EU138*1.1)))*AV138*1),2)*BS138),2))</f>
        <v>0</v>
      </c>
      <c r="CS138">
        <f t="shared" si="137"/>
        <v>0</v>
      </c>
      <c r="CT138">
        <f t="shared" si="138"/>
        <v>2357.0300000000002</v>
      </c>
      <c r="CU138">
        <f t="shared" si="139"/>
        <v>0</v>
      </c>
      <c r="CV138">
        <f t="shared" si="140"/>
        <v>5.9542890000000002</v>
      </c>
      <c r="CW138">
        <f t="shared" si="141"/>
        <v>0</v>
      </c>
      <c r="CX138">
        <f t="shared" si="142"/>
        <v>0</v>
      </c>
      <c r="CY138">
        <f t="shared" si="143"/>
        <v>59.187800000000003</v>
      </c>
      <c r="CZ138">
        <f t="shared" si="144"/>
        <v>24.293500000000002</v>
      </c>
      <c r="DC138" t="s">
        <v>3</v>
      </c>
      <c r="DD138" t="s">
        <v>3</v>
      </c>
      <c r="DE138" t="s">
        <v>29</v>
      </c>
      <c r="DF138" t="s">
        <v>29</v>
      </c>
      <c r="DG138" t="s">
        <v>29</v>
      </c>
      <c r="DH138" t="s">
        <v>3</v>
      </c>
      <c r="DI138" t="s">
        <v>29</v>
      </c>
      <c r="DJ138" t="s">
        <v>29</v>
      </c>
      <c r="DK138" t="s">
        <v>3</v>
      </c>
      <c r="DL138" t="s">
        <v>3</v>
      </c>
      <c r="DM138" t="s">
        <v>3</v>
      </c>
      <c r="DN138">
        <v>161</v>
      </c>
      <c r="DO138">
        <v>107</v>
      </c>
      <c r="DP138">
        <v>1.0469999999999999</v>
      </c>
      <c r="DQ138">
        <v>1.002</v>
      </c>
      <c r="DU138">
        <v>1013</v>
      </c>
      <c r="DV138" t="s">
        <v>286</v>
      </c>
      <c r="DW138" t="s">
        <v>286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59175297</v>
      </c>
      <c r="EF138">
        <v>30</v>
      </c>
      <c r="EG138" t="s">
        <v>23</v>
      </c>
      <c r="EH138">
        <v>0</v>
      </c>
      <c r="EI138" t="s">
        <v>3</v>
      </c>
      <c r="EJ138">
        <v>1</v>
      </c>
      <c r="EK138">
        <v>152</v>
      </c>
      <c r="EL138" t="s">
        <v>288</v>
      </c>
      <c r="EM138" t="s">
        <v>289</v>
      </c>
      <c r="EO138" t="s">
        <v>32</v>
      </c>
      <c r="EQ138">
        <v>0</v>
      </c>
      <c r="ER138">
        <v>117.9</v>
      </c>
      <c r="ES138">
        <v>58.6</v>
      </c>
      <c r="ET138">
        <v>0</v>
      </c>
      <c r="EU138">
        <v>0</v>
      </c>
      <c r="EV138">
        <v>59.3</v>
      </c>
      <c r="EW138">
        <v>5.17</v>
      </c>
      <c r="EX138">
        <v>0</v>
      </c>
      <c r="EY138">
        <v>0</v>
      </c>
      <c r="FQ138">
        <v>0</v>
      </c>
      <c r="FR138">
        <f t="shared" si="145"/>
        <v>0</v>
      </c>
      <c r="FS138">
        <v>0</v>
      </c>
      <c r="FX138">
        <v>161</v>
      </c>
      <c r="FY138">
        <v>107</v>
      </c>
      <c r="GA138" t="s">
        <v>3</v>
      </c>
      <c r="GD138">
        <v>0</v>
      </c>
      <c r="GF138">
        <v>36365599</v>
      </c>
      <c r="GG138">
        <v>2</v>
      </c>
      <c r="GH138">
        <v>1</v>
      </c>
      <c r="GI138">
        <v>2</v>
      </c>
      <c r="GJ138">
        <v>0</v>
      </c>
      <c r="GK138">
        <f>ROUND(R138*(R12)/100,2)</f>
        <v>0</v>
      </c>
      <c r="GL138">
        <f t="shared" si="146"/>
        <v>0</v>
      </c>
      <c r="GM138">
        <f t="shared" si="147"/>
        <v>131.6</v>
      </c>
      <c r="GN138">
        <f t="shared" si="148"/>
        <v>131.6</v>
      </c>
      <c r="GO138">
        <f t="shared" si="149"/>
        <v>0</v>
      </c>
      <c r="GP138">
        <f t="shared" si="150"/>
        <v>0</v>
      </c>
      <c r="GR138">
        <v>0</v>
      </c>
      <c r="GS138">
        <v>3</v>
      </c>
      <c r="GT138">
        <v>0</v>
      </c>
      <c r="GU138" t="s">
        <v>3</v>
      </c>
      <c r="GV138">
        <f t="shared" si="151"/>
        <v>0</v>
      </c>
      <c r="GW138">
        <v>1</v>
      </c>
      <c r="GX138">
        <f t="shared" si="152"/>
        <v>0</v>
      </c>
      <c r="HA138">
        <v>0</v>
      </c>
      <c r="HB138">
        <v>0</v>
      </c>
      <c r="HC138">
        <f t="shared" si="153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IK138">
        <v>0</v>
      </c>
    </row>
    <row r="139" spans="1:245" x14ac:dyDescent="0.2">
      <c r="A139">
        <v>18</v>
      </c>
      <c r="B139">
        <v>1</v>
      </c>
      <c r="C139">
        <v>11</v>
      </c>
      <c r="E139" t="s">
        <v>295</v>
      </c>
      <c r="F139" t="s">
        <v>121</v>
      </c>
      <c r="G139" t="s">
        <v>122</v>
      </c>
      <c r="H139" t="s">
        <v>102</v>
      </c>
      <c r="I139">
        <f>I138*J139</f>
        <v>0.190638</v>
      </c>
      <c r="J139">
        <v>10.200000000000001</v>
      </c>
      <c r="K139">
        <v>10.199999999999999</v>
      </c>
      <c r="O139">
        <f t="shared" si="119"/>
        <v>1089.54</v>
      </c>
      <c r="P139">
        <f t="shared" si="120"/>
        <v>1089.54</v>
      </c>
      <c r="Q139">
        <f>(ROUND((ROUND(((ET139)*AV139*I139),2)*BB139),2)+ROUND((ROUND(((AE139-(EU139))*AV139*I139),2)*BS139),2))</f>
        <v>0</v>
      </c>
      <c r="R139">
        <f t="shared" si="121"/>
        <v>0</v>
      </c>
      <c r="S139">
        <f t="shared" si="122"/>
        <v>0</v>
      </c>
      <c r="T139">
        <f t="shared" si="123"/>
        <v>0</v>
      </c>
      <c r="U139">
        <f t="shared" si="124"/>
        <v>0</v>
      </c>
      <c r="V139">
        <f t="shared" si="125"/>
        <v>0</v>
      </c>
      <c r="W139">
        <f t="shared" si="126"/>
        <v>0</v>
      </c>
      <c r="X139">
        <f t="shared" si="127"/>
        <v>0</v>
      </c>
      <c r="Y139">
        <f t="shared" si="128"/>
        <v>0</v>
      </c>
      <c r="AA139">
        <v>60229661</v>
      </c>
      <c r="AB139">
        <f t="shared" si="129"/>
        <v>517.14</v>
      </c>
      <c r="AC139">
        <f t="shared" si="130"/>
        <v>517.14</v>
      </c>
      <c r="AD139">
        <f>ROUND((((ET139)-(EU139))+AE139),6)</f>
        <v>0</v>
      </c>
      <c r="AE139">
        <f>ROUND((EU139),6)</f>
        <v>0</v>
      </c>
      <c r="AF139">
        <f>ROUND((EV139),6)</f>
        <v>0</v>
      </c>
      <c r="AG139">
        <f t="shared" si="132"/>
        <v>0</v>
      </c>
      <c r="AH139">
        <f>(EW139)</f>
        <v>0</v>
      </c>
      <c r="AI139">
        <f>(EX139)</f>
        <v>0</v>
      </c>
      <c r="AJ139">
        <f t="shared" si="134"/>
        <v>0</v>
      </c>
      <c r="AK139">
        <v>517.14</v>
      </c>
      <c r="AL139">
        <v>517.14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1</v>
      </c>
      <c r="AW139">
        <v>1.002</v>
      </c>
      <c r="AZ139">
        <v>1</v>
      </c>
      <c r="BA139">
        <v>1</v>
      </c>
      <c r="BB139">
        <v>1</v>
      </c>
      <c r="BC139">
        <v>11.03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1</v>
      </c>
      <c r="BJ139" t="s">
        <v>123</v>
      </c>
      <c r="BM139">
        <v>152</v>
      </c>
      <c r="BN139">
        <v>0</v>
      </c>
      <c r="BO139" t="s">
        <v>121</v>
      </c>
      <c r="BP139">
        <v>1</v>
      </c>
      <c r="BQ139">
        <v>30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0</v>
      </c>
      <c r="CA139">
        <v>0</v>
      </c>
      <c r="CB139" t="s">
        <v>3</v>
      </c>
      <c r="CE139">
        <v>30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 t="shared" si="135"/>
        <v>1089.54</v>
      </c>
      <c r="CQ139">
        <f t="shared" si="136"/>
        <v>5715.42</v>
      </c>
      <c r="CR139">
        <f>(ROUND((ROUND(((ET139)*AV139*1),2)*BB139),2)+ROUND((ROUND(((AE139-(EU139))*AV139*1),2)*BS139),2))</f>
        <v>0</v>
      </c>
      <c r="CS139">
        <f t="shared" si="137"/>
        <v>0</v>
      </c>
      <c r="CT139">
        <f t="shared" si="138"/>
        <v>0</v>
      </c>
      <c r="CU139">
        <f t="shared" si="139"/>
        <v>0</v>
      </c>
      <c r="CV139">
        <f t="shared" si="140"/>
        <v>0</v>
      </c>
      <c r="CW139">
        <f t="shared" si="141"/>
        <v>0</v>
      </c>
      <c r="CX139">
        <f t="shared" si="142"/>
        <v>0</v>
      </c>
      <c r="CY139">
        <f t="shared" si="143"/>
        <v>0</v>
      </c>
      <c r="CZ139">
        <f t="shared" si="144"/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161</v>
      </c>
      <c r="DO139">
        <v>107</v>
      </c>
      <c r="DP139">
        <v>1.0469999999999999</v>
      </c>
      <c r="DQ139">
        <v>1.002</v>
      </c>
      <c r="DU139">
        <v>1007</v>
      </c>
      <c r="DV139" t="s">
        <v>102</v>
      </c>
      <c r="DW139" t="s">
        <v>102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59175297</v>
      </c>
      <c r="EF139">
        <v>30</v>
      </c>
      <c r="EG139" t="s">
        <v>23</v>
      </c>
      <c r="EH139">
        <v>0</v>
      </c>
      <c r="EI139" t="s">
        <v>3</v>
      </c>
      <c r="EJ139">
        <v>1</v>
      </c>
      <c r="EK139">
        <v>152</v>
      </c>
      <c r="EL139" t="s">
        <v>288</v>
      </c>
      <c r="EM139" t="s">
        <v>289</v>
      </c>
      <c r="EO139" t="s">
        <v>3</v>
      </c>
      <c r="EQ139">
        <v>0</v>
      </c>
      <c r="ER139">
        <v>517.14</v>
      </c>
      <c r="ES139">
        <v>517.14</v>
      </c>
      <c r="ET139">
        <v>0</v>
      </c>
      <c r="EU139">
        <v>0</v>
      </c>
      <c r="EV139">
        <v>0</v>
      </c>
      <c r="EW139">
        <v>0</v>
      </c>
      <c r="EX139">
        <v>0</v>
      </c>
      <c r="FQ139">
        <v>0</v>
      </c>
      <c r="FR139">
        <f t="shared" si="145"/>
        <v>0</v>
      </c>
      <c r="FS139">
        <v>0</v>
      </c>
      <c r="FX139">
        <v>161</v>
      </c>
      <c r="FY139">
        <v>107</v>
      </c>
      <c r="GA139" t="s">
        <v>3</v>
      </c>
      <c r="GD139">
        <v>0</v>
      </c>
      <c r="GF139">
        <v>-1644767048</v>
      </c>
      <c r="GG139">
        <v>2</v>
      </c>
      <c r="GH139">
        <v>1</v>
      </c>
      <c r="GI139">
        <v>2</v>
      </c>
      <c r="GJ139">
        <v>0</v>
      </c>
      <c r="GK139">
        <f>ROUND(R139*(R12)/100,2)</f>
        <v>0</v>
      </c>
      <c r="GL139">
        <f t="shared" si="146"/>
        <v>0</v>
      </c>
      <c r="GM139">
        <f t="shared" si="147"/>
        <v>1089.54</v>
      </c>
      <c r="GN139">
        <f t="shared" si="148"/>
        <v>1089.54</v>
      </c>
      <c r="GO139">
        <f t="shared" si="149"/>
        <v>0</v>
      </c>
      <c r="GP139">
        <f t="shared" si="150"/>
        <v>0</v>
      </c>
      <c r="GR139">
        <v>0</v>
      </c>
      <c r="GS139">
        <v>3</v>
      </c>
      <c r="GT139">
        <v>0</v>
      </c>
      <c r="GU139" t="s">
        <v>3</v>
      </c>
      <c r="GV139">
        <f t="shared" si="151"/>
        <v>0</v>
      </c>
      <c r="GW139">
        <v>1</v>
      </c>
      <c r="GX139">
        <f t="shared" si="152"/>
        <v>0</v>
      </c>
      <c r="HA139">
        <v>0</v>
      </c>
      <c r="HB139">
        <v>0</v>
      </c>
      <c r="HC139">
        <f t="shared" si="153"/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IK139">
        <v>0</v>
      </c>
    </row>
    <row r="140" spans="1:245" x14ac:dyDescent="0.2">
      <c r="A140">
        <v>17</v>
      </c>
      <c r="B140">
        <v>1</v>
      </c>
      <c r="C140">
        <f>ROW(SmtRes!A23)</f>
        <v>23</v>
      </c>
      <c r="E140" t="s">
        <v>296</v>
      </c>
      <c r="F140" t="s">
        <v>297</v>
      </c>
      <c r="G140" t="s">
        <v>298</v>
      </c>
      <c r="H140" t="s">
        <v>127</v>
      </c>
      <c r="I140">
        <f>ROUND(18.69/100,9)</f>
        <v>0.18690000000000001</v>
      </c>
      <c r="J140">
        <v>0</v>
      </c>
      <c r="K140">
        <f>ROUND(18.69/100,9)</f>
        <v>0.18690000000000001</v>
      </c>
      <c r="O140">
        <f t="shared" si="119"/>
        <v>1933.79</v>
      </c>
      <c r="P140">
        <f t="shared" si="120"/>
        <v>178.04</v>
      </c>
      <c r="Q140">
        <f>(ROUND((ROUND((((ET140*1.1))*AV140*I140),2)*BB140),2)+ROUND((ROUND(((AE140-((EU140*1.1)))*AV140*I140),2)*BS140),2))</f>
        <v>1368.2</v>
      </c>
      <c r="R140">
        <f t="shared" si="121"/>
        <v>346.14</v>
      </c>
      <c r="S140">
        <f t="shared" si="122"/>
        <v>387.55</v>
      </c>
      <c r="T140">
        <f t="shared" si="123"/>
        <v>0</v>
      </c>
      <c r="U140">
        <f t="shared" si="124"/>
        <v>0.92343421170000006</v>
      </c>
      <c r="V140">
        <f t="shared" si="125"/>
        <v>0</v>
      </c>
      <c r="W140">
        <f t="shared" si="126"/>
        <v>0</v>
      </c>
      <c r="X140">
        <f t="shared" si="127"/>
        <v>519.32000000000005</v>
      </c>
      <c r="Y140">
        <f t="shared" si="128"/>
        <v>213.15</v>
      </c>
      <c r="AA140">
        <v>60229661</v>
      </c>
      <c r="AB140">
        <f t="shared" si="129"/>
        <v>700.80200000000002</v>
      </c>
      <c r="AC140">
        <f t="shared" si="130"/>
        <v>57.83</v>
      </c>
      <c r="AD140">
        <f>ROUND(((((ET140*1.1))-((EU140*1.1)))+AE140),6)</f>
        <v>585.58500000000004</v>
      </c>
      <c r="AE140">
        <f>ROUND(((EU140*1.1)),6)</f>
        <v>51.238</v>
      </c>
      <c r="AF140">
        <f>ROUND(((EV140*1.1)),6)</f>
        <v>57.387</v>
      </c>
      <c r="AG140">
        <f t="shared" si="132"/>
        <v>0</v>
      </c>
      <c r="AH140">
        <f>((EW140*1.1))</f>
        <v>4.7190000000000003</v>
      </c>
      <c r="AI140">
        <f>((EX140*1.1))</f>
        <v>0</v>
      </c>
      <c r="AJ140">
        <f t="shared" si="134"/>
        <v>0</v>
      </c>
      <c r="AK140">
        <v>642.35</v>
      </c>
      <c r="AL140">
        <v>57.83</v>
      </c>
      <c r="AM140">
        <v>532.35</v>
      </c>
      <c r="AN140">
        <v>46.58</v>
      </c>
      <c r="AO140">
        <v>52.17</v>
      </c>
      <c r="AP140">
        <v>0</v>
      </c>
      <c r="AQ140">
        <v>4.29</v>
      </c>
      <c r="AR140">
        <v>0</v>
      </c>
      <c r="AS140">
        <v>0</v>
      </c>
      <c r="AT140">
        <v>134</v>
      </c>
      <c r="AU140">
        <v>55</v>
      </c>
      <c r="AV140">
        <v>1.0469999999999999</v>
      </c>
      <c r="AW140">
        <v>1</v>
      </c>
      <c r="AZ140">
        <v>1</v>
      </c>
      <c r="BA140">
        <v>34.51</v>
      </c>
      <c r="BB140">
        <v>11.94</v>
      </c>
      <c r="BC140">
        <v>16.47</v>
      </c>
      <c r="BD140" t="s">
        <v>3</v>
      </c>
      <c r="BE140" t="s">
        <v>3</v>
      </c>
      <c r="BF140" t="s">
        <v>3</v>
      </c>
      <c r="BG140" t="s">
        <v>3</v>
      </c>
      <c r="BH140">
        <v>0</v>
      </c>
      <c r="BI140">
        <v>1</v>
      </c>
      <c r="BJ140" t="s">
        <v>299</v>
      </c>
      <c r="BM140">
        <v>158</v>
      </c>
      <c r="BN140">
        <v>0</v>
      </c>
      <c r="BO140" t="s">
        <v>297</v>
      </c>
      <c r="BP140">
        <v>1</v>
      </c>
      <c r="BQ140">
        <v>30</v>
      </c>
      <c r="BR140">
        <v>0</v>
      </c>
      <c r="BS140">
        <v>34.51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134</v>
      </c>
      <c r="CA140">
        <v>55</v>
      </c>
      <c r="CB140" t="s">
        <v>3</v>
      </c>
      <c r="CE140">
        <v>30</v>
      </c>
      <c r="CF140">
        <v>0</v>
      </c>
      <c r="CG140">
        <v>0</v>
      </c>
      <c r="CM140">
        <v>0</v>
      </c>
      <c r="CN140" t="s">
        <v>484</v>
      </c>
      <c r="CO140">
        <v>0</v>
      </c>
      <c r="CP140">
        <f t="shared" si="135"/>
        <v>1933.79</v>
      </c>
      <c r="CQ140">
        <f t="shared" si="136"/>
        <v>952.46</v>
      </c>
      <c r="CR140">
        <f>(ROUND((ROUND((((ET140*1.1))*AV140*1),2)*BB140),2)+ROUND((ROUND(((AE140-((EU140*1.1)))*AV140*1),2)*BS140),2))</f>
        <v>7320.53</v>
      </c>
      <c r="CS140">
        <f t="shared" si="137"/>
        <v>1851.46</v>
      </c>
      <c r="CT140">
        <f t="shared" si="138"/>
        <v>2073.36</v>
      </c>
      <c r="CU140">
        <f t="shared" si="139"/>
        <v>0</v>
      </c>
      <c r="CV140">
        <f t="shared" si="140"/>
        <v>4.9407930000000002</v>
      </c>
      <c r="CW140">
        <f t="shared" si="141"/>
        <v>0</v>
      </c>
      <c r="CX140">
        <f t="shared" si="142"/>
        <v>0</v>
      </c>
      <c r="CY140">
        <f t="shared" si="143"/>
        <v>519.31700000000001</v>
      </c>
      <c r="CZ140">
        <f t="shared" si="144"/>
        <v>213.15250000000003</v>
      </c>
      <c r="DC140" t="s">
        <v>3</v>
      </c>
      <c r="DD140" t="s">
        <v>3</v>
      </c>
      <c r="DE140" t="s">
        <v>29</v>
      </c>
      <c r="DF140" t="s">
        <v>29</v>
      </c>
      <c r="DG140" t="s">
        <v>29</v>
      </c>
      <c r="DH140" t="s">
        <v>3</v>
      </c>
      <c r="DI140" t="s">
        <v>29</v>
      </c>
      <c r="DJ140" t="s">
        <v>29</v>
      </c>
      <c r="DK140" t="s">
        <v>3</v>
      </c>
      <c r="DL140" t="s">
        <v>3</v>
      </c>
      <c r="DM140" t="s">
        <v>3</v>
      </c>
      <c r="DN140">
        <v>161</v>
      </c>
      <c r="DO140">
        <v>107</v>
      </c>
      <c r="DP140">
        <v>1.0469999999999999</v>
      </c>
      <c r="DQ140">
        <v>1</v>
      </c>
      <c r="DU140">
        <v>1013</v>
      </c>
      <c r="DV140" t="s">
        <v>127</v>
      </c>
      <c r="DW140" t="s">
        <v>127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59175303</v>
      </c>
      <c r="EF140">
        <v>30</v>
      </c>
      <c r="EG140" t="s">
        <v>23</v>
      </c>
      <c r="EH140">
        <v>0</v>
      </c>
      <c r="EI140" t="s">
        <v>3</v>
      </c>
      <c r="EJ140">
        <v>1</v>
      </c>
      <c r="EK140">
        <v>158</v>
      </c>
      <c r="EL140" t="s">
        <v>300</v>
      </c>
      <c r="EM140" t="s">
        <v>301</v>
      </c>
      <c r="EO140" t="s">
        <v>32</v>
      </c>
      <c r="EQ140">
        <v>0</v>
      </c>
      <c r="ER140">
        <v>642.35</v>
      </c>
      <c r="ES140">
        <v>57.83</v>
      </c>
      <c r="ET140">
        <v>532.35</v>
      </c>
      <c r="EU140">
        <v>46.58</v>
      </c>
      <c r="EV140">
        <v>52.17</v>
      </c>
      <c r="EW140">
        <v>4.29</v>
      </c>
      <c r="EX140">
        <v>0</v>
      </c>
      <c r="EY140">
        <v>0</v>
      </c>
      <c r="FQ140">
        <v>0</v>
      </c>
      <c r="FR140">
        <f t="shared" si="145"/>
        <v>0</v>
      </c>
      <c r="FS140">
        <v>0</v>
      </c>
      <c r="FX140">
        <v>161</v>
      </c>
      <c r="FY140">
        <v>107</v>
      </c>
      <c r="GA140" t="s">
        <v>3</v>
      </c>
      <c r="GD140">
        <v>0</v>
      </c>
      <c r="GF140">
        <v>-399398241</v>
      </c>
      <c r="GG140">
        <v>2</v>
      </c>
      <c r="GH140">
        <v>1</v>
      </c>
      <c r="GI140">
        <v>2</v>
      </c>
      <c r="GJ140">
        <v>0</v>
      </c>
      <c r="GK140">
        <f>ROUND(R140*(R12)/100,2)</f>
        <v>553.82000000000005</v>
      </c>
      <c r="GL140">
        <f t="shared" si="146"/>
        <v>0</v>
      </c>
      <c r="GM140">
        <f t="shared" si="147"/>
        <v>3220.08</v>
      </c>
      <c r="GN140">
        <f t="shared" si="148"/>
        <v>3220.08</v>
      </c>
      <c r="GO140">
        <f t="shared" si="149"/>
        <v>0</v>
      </c>
      <c r="GP140">
        <f t="shared" si="150"/>
        <v>0</v>
      </c>
      <c r="GR140">
        <v>0</v>
      </c>
      <c r="GS140">
        <v>3</v>
      </c>
      <c r="GT140">
        <v>0</v>
      </c>
      <c r="GU140" t="s">
        <v>3</v>
      </c>
      <c r="GV140">
        <f t="shared" si="151"/>
        <v>0</v>
      </c>
      <c r="GW140">
        <v>1</v>
      </c>
      <c r="GX140">
        <f t="shared" si="152"/>
        <v>0</v>
      </c>
      <c r="HA140">
        <v>0</v>
      </c>
      <c r="HB140">
        <v>0</v>
      </c>
      <c r="HC140">
        <f t="shared" si="153"/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IK140">
        <v>0</v>
      </c>
    </row>
    <row r="141" spans="1:245" x14ac:dyDescent="0.2">
      <c r="A141">
        <v>18</v>
      </c>
      <c r="B141">
        <v>1</v>
      </c>
      <c r="C141">
        <v>23</v>
      </c>
      <c r="E141" t="s">
        <v>302</v>
      </c>
      <c r="F141" t="s">
        <v>303</v>
      </c>
      <c r="G141" t="s">
        <v>304</v>
      </c>
      <c r="H141" t="s">
        <v>305</v>
      </c>
      <c r="I141">
        <f>I140*J141</f>
        <v>1.790502</v>
      </c>
      <c r="J141">
        <v>9.58</v>
      </c>
      <c r="K141">
        <v>9.58</v>
      </c>
      <c r="O141">
        <f t="shared" si="119"/>
        <v>8175.78</v>
      </c>
      <c r="P141">
        <f t="shared" si="120"/>
        <v>8175.78</v>
      </c>
      <c r="Q141">
        <f>(ROUND((ROUND(((ET141)*AV141*I141),2)*BB141),2)+ROUND((ROUND(((AE141-(EU141))*AV141*I141),2)*BS141),2))</f>
        <v>0</v>
      </c>
      <c r="R141">
        <f t="shared" si="121"/>
        <v>0</v>
      </c>
      <c r="S141">
        <f t="shared" si="122"/>
        <v>0</v>
      </c>
      <c r="T141">
        <f t="shared" si="123"/>
        <v>0</v>
      </c>
      <c r="U141">
        <f t="shared" si="124"/>
        <v>0</v>
      </c>
      <c r="V141">
        <f t="shared" si="125"/>
        <v>0</v>
      </c>
      <c r="W141">
        <f t="shared" si="126"/>
        <v>0</v>
      </c>
      <c r="X141">
        <f t="shared" si="127"/>
        <v>0</v>
      </c>
      <c r="Y141">
        <f t="shared" si="128"/>
        <v>0</v>
      </c>
      <c r="AA141">
        <v>60229661</v>
      </c>
      <c r="AB141">
        <f t="shared" si="129"/>
        <v>296.7</v>
      </c>
      <c r="AC141">
        <f t="shared" si="130"/>
        <v>296.7</v>
      </c>
      <c r="AD141">
        <f>ROUND((((ET141)-(EU141))+AE141),6)</f>
        <v>0</v>
      </c>
      <c r="AE141">
        <f>ROUND((EU141),6)</f>
        <v>0</v>
      </c>
      <c r="AF141">
        <f>ROUND((EV141),6)</f>
        <v>0</v>
      </c>
      <c r="AG141">
        <f t="shared" si="132"/>
        <v>0</v>
      </c>
      <c r="AH141">
        <f>(EW141)</f>
        <v>0</v>
      </c>
      <c r="AI141">
        <f>(EX141)</f>
        <v>0</v>
      </c>
      <c r="AJ141">
        <f t="shared" si="134"/>
        <v>0</v>
      </c>
      <c r="AK141">
        <v>296.7</v>
      </c>
      <c r="AL141">
        <v>296.7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15.39</v>
      </c>
      <c r="BD141" t="s">
        <v>3</v>
      </c>
      <c r="BE141" t="s">
        <v>3</v>
      </c>
      <c r="BF141" t="s">
        <v>3</v>
      </c>
      <c r="BG141" t="s">
        <v>3</v>
      </c>
      <c r="BH141">
        <v>3</v>
      </c>
      <c r="BI141">
        <v>1</v>
      </c>
      <c r="BJ141" t="s">
        <v>306</v>
      </c>
      <c r="BM141">
        <v>158</v>
      </c>
      <c r="BN141">
        <v>0</v>
      </c>
      <c r="BO141" t="s">
        <v>303</v>
      </c>
      <c r="BP141">
        <v>1</v>
      </c>
      <c r="BQ141">
        <v>30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0</v>
      </c>
      <c r="CA141">
        <v>0</v>
      </c>
      <c r="CB141" t="s">
        <v>3</v>
      </c>
      <c r="CE141">
        <v>30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 t="shared" si="135"/>
        <v>8175.78</v>
      </c>
      <c r="CQ141">
        <f t="shared" si="136"/>
        <v>4566.21</v>
      </c>
      <c r="CR141">
        <f>(ROUND((ROUND(((ET141)*AV141*1),2)*BB141),2)+ROUND((ROUND(((AE141-(EU141))*AV141*1),2)*BS141),2))</f>
        <v>0</v>
      </c>
      <c r="CS141">
        <f t="shared" si="137"/>
        <v>0</v>
      </c>
      <c r="CT141">
        <f t="shared" si="138"/>
        <v>0</v>
      </c>
      <c r="CU141">
        <f t="shared" si="139"/>
        <v>0</v>
      </c>
      <c r="CV141">
        <f t="shared" si="140"/>
        <v>0</v>
      </c>
      <c r="CW141">
        <f t="shared" si="141"/>
        <v>0</v>
      </c>
      <c r="CX141">
        <f t="shared" si="142"/>
        <v>0</v>
      </c>
      <c r="CY141">
        <f t="shared" si="143"/>
        <v>0</v>
      </c>
      <c r="CZ141">
        <f t="shared" si="144"/>
        <v>0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161</v>
      </c>
      <c r="DO141">
        <v>107</v>
      </c>
      <c r="DP141">
        <v>1.0469999999999999</v>
      </c>
      <c r="DQ141">
        <v>1</v>
      </c>
      <c r="DU141">
        <v>1009</v>
      </c>
      <c r="DV141" t="s">
        <v>305</v>
      </c>
      <c r="DW141" t="s">
        <v>305</v>
      </c>
      <c r="DX141">
        <v>1000</v>
      </c>
      <c r="DZ141" t="s">
        <v>3</v>
      </c>
      <c r="EA141" t="s">
        <v>3</v>
      </c>
      <c r="EB141" t="s">
        <v>3</v>
      </c>
      <c r="EC141" t="s">
        <v>3</v>
      </c>
      <c r="EE141">
        <v>59175303</v>
      </c>
      <c r="EF141">
        <v>30</v>
      </c>
      <c r="EG141" t="s">
        <v>23</v>
      </c>
      <c r="EH141">
        <v>0</v>
      </c>
      <c r="EI141" t="s">
        <v>3</v>
      </c>
      <c r="EJ141">
        <v>1</v>
      </c>
      <c r="EK141">
        <v>158</v>
      </c>
      <c r="EL141" t="s">
        <v>300</v>
      </c>
      <c r="EM141" t="s">
        <v>301</v>
      </c>
      <c r="EO141" t="s">
        <v>3</v>
      </c>
      <c r="EQ141">
        <v>0</v>
      </c>
      <c r="ER141">
        <v>296.7</v>
      </c>
      <c r="ES141">
        <v>296.7</v>
      </c>
      <c r="ET141">
        <v>0</v>
      </c>
      <c r="EU141">
        <v>0</v>
      </c>
      <c r="EV141">
        <v>0</v>
      </c>
      <c r="EW141">
        <v>0</v>
      </c>
      <c r="EX141">
        <v>0</v>
      </c>
      <c r="FQ141">
        <v>0</v>
      </c>
      <c r="FR141">
        <f t="shared" si="145"/>
        <v>0</v>
      </c>
      <c r="FS141">
        <v>0</v>
      </c>
      <c r="FX141">
        <v>161</v>
      </c>
      <c r="FY141">
        <v>107</v>
      </c>
      <c r="GA141" t="s">
        <v>3</v>
      </c>
      <c r="GD141">
        <v>0</v>
      </c>
      <c r="GF141">
        <v>1869007825</v>
      </c>
      <c r="GG141">
        <v>2</v>
      </c>
      <c r="GH141">
        <v>1</v>
      </c>
      <c r="GI141">
        <v>2</v>
      </c>
      <c r="GJ141">
        <v>0</v>
      </c>
      <c r="GK141">
        <f>ROUND(R141*(R12)/100,2)</f>
        <v>0</v>
      </c>
      <c r="GL141">
        <f t="shared" si="146"/>
        <v>0</v>
      </c>
      <c r="GM141">
        <f t="shared" si="147"/>
        <v>8175.78</v>
      </c>
      <c r="GN141">
        <f t="shared" si="148"/>
        <v>8175.78</v>
      </c>
      <c r="GO141">
        <f t="shared" si="149"/>
        <v>0</v>
      </c>
      <c r="GP141">
        <f t="shared" si="150"/>
        <v>0</v>
      </c>
      <c r="GR141">
        <v>0</v>
      </c>
      <c r="GS141">
        <v>3</v>
      </c>
      <c r="GT141">
        <v>0</v>
      </c>
      <c r="GU141" t="s">
        <v>3</v>
      </c>
      <c r="GV141">
        <f t="shared" si="151"/>
        <v>0</v>
      </c>
      <c r="GW141">
        <v>1</v>
      </c>
      <c r="GX141">
        <f t="shared" si="152"/>
        <v>0</v>
      </c>
      <c r="HA141">
        <v>0</v>
      </c>
      <c r="HB141">
        <v>0</v>
      </c>
      <c r="HC141">
        <f t="shared" si="153"/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IK141">
        <v>0</v>
      </c>
    </row>
    <row r="142" spans="1:245" x14ac:dyDescent="0.2">
      <c r="A142">
        <v>17</v>
      </c>
      <c r="B142">
        <v>1</v>
      </c>
      <c r="C142">
        <f>ROW(SmtRes!A28)</f>
        <v>28</v>
      </c>
      <c r="E142" t="s">
        <v>307</v>
      </c>
      <c r="F142" t="s">
        <v>308</v>
      </c>
      <c r="G142" t="s">
        <v>309</v>
      </c>
      <c r="H142" t="s">
        <v>127</v>
      </c>
      <c r="I142">
        <f>ROUND(18.69/100,9)</f>
        <v>0.18690000000000001</v>
      </c>
      <c r="J142">
        <v>0</v>
      </c>
      <c r="K142">
        <f>ROUND(18.69/100,9)</f>
        <v>0.18690000000000001</v>
      </c>
      <c r="O142">
        <f t="shared" si="119"/>
        <v>404.45</v>
      </c>
      <c r="P142">
        <f t="shared" si="120"/>
        <v>0</v>
      </c>
      <c r="Q142">
        <f>(ROUND((ROUND((((ET142*1.1*3))*AV142*I142),2)*BB142),2)+ROUND((ROUND(((AE142-((EU142*1.1*3)))*AV142*I142),2)*BS142),2))</f>
        <v>249.85</v>
      </c>
      <c r="R142">
        <f t="shared" si="121"/>
        <v>48.66</v>
      </c>
      <c r="S142">
        <f t="shared" si="122"/>
        <v>154.6</v>
      </c>
      <c r="T142">
        <f t="shared" si="123"/>
        <v>0</v>
      </c>
      <c r="U142">
        <f t="shared" si="124"/>
        <v>0.34225184069999998</v>
      </c>
      <c r="V142">
        <f t="shared" si="125"/>
        <v>0</v>
      </c>
      <c r="W142">
        <f t="shared" si="126"/>
        <v>0</v>
      </c>
      <c r="X142">
        <f t="shared" si="127"/>
        <v>207.16</v>
      </c>
      <c r="Y142">
        <f t="shared" si="128"/>
        <v>85.03</v>
      </c>
      <c r="AA142">
        <v>60229661</v>
      </c>
      <c r="AB142">
        <f t="shared" si="129"/>
        <v>131.24100000000001</v>
      </c>
      <c r="AC142">
        <f t="shared" si="130"/>
        <v>0</v>
      </c>
      <c r="AD142">
        <f>ROUND(((((ET142*1.1*3))-((EU142*1.1*3)))+AE142),6)</f>
        <v>108.372</v>
      </c>
      <c r="AE142">
        <f>ROUND(((EU142*1.1*3)),6)</f>
        <v>7.194</v>
      </c>
      <c r="AF142">
        <f>ROUND(((EV142*1.1*3)),6)</f>
        <v>22.869</v>
      </c>
      <c r="AG142">
        <f t="shared" si="132"/>
        <v>0</v>
      </c>
      <c r="AH142">
        <f>((EW142*1.1*3))</f>
        <v>1.7490000000000001</v>
      </c>
      <c r="AI142">
        <f>((EX142*1.1*3))</f>
        <v>0</v>
      </c>
      <c r="AJ142">
        <f t="shared" si="134"/>
        <v>0</v>
      </c>
      <c r="AK142">
        <v>39.770000000000003</v>
      </c>
      <c r="AL142">
        <v>0</v>
      </c>
      <c r="AM142">
        <v>32.840000000000003</v>
      </c>
      <c r="AN142">
        <v>2.1800000000000002</v>
      </c>
      <c r="AO142">
        <v>6.93</v>
      </c>
      <c r="AP142">
        <v>0</v>
      </c>
      <c r="AQ142">
        <v>0.53</v>
      </c>
      <c r="AR142">
        <v>0</v>
      </c>
      <c r="AS142">
        <v>0</v>
      </c>
      <c r="AT142">
        <v>134</v>
      </c>
      <c r="AU142">
        <v>55</v>
      </c>
      <c r="AV142">
        <v>1.0469999999999999</v>
      </c>
      <c r="AW142">
        <v>1</v>
      </c>
      <c r="AZ142">
        <v>1</v>
      </c>
      <c r="BA142">
        <v>34.51</v>
      </c>
      <c r="BB142">
        <v>11.78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0</v>
      </c>
      <c r="BI142">
        <v>1</v>
      </c>
      <c r="BJ142" t="s">
        <v>310</v>
      </c>
      <c r="BM142">
        <v>158</v>
      </c>
      <c r="BN142">
        <v>0</v>
      </c>
      <c r="BO142" t="s">
        <v>308</v>
      </c>
      <c r="BP142">
        <v>1</v>
      </c>
      <c r="BQ142">
        <v>30</v>
      </c>
      <c r="BR142">
        <v>0</v>
      </c>
      <c r="BS142">
        <v>34.51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134</v>
      </c>
      <c r="CA142">
        <v>55</v>
      </c>
      <c r="CB142" t="s">
        <v>3</v>
      </c>
      <c r="CE142">
        <v>30</v>
      </c>
      <c r="CF142">
        <v>0</v>
      </c>
      <c r="CG142">
        <v>0</v>
      </c>
      <c r="CM142">
        <v>0</v>
      </c>
      <c r="CN142" t="s">
        <v>484</v>
      </c>
      <c r="CO142">
        <v>0</v>
      </c>
      <c r="CP142">
        <f t="shared" si="135"/>
        <v>404.45</v>
      </c>
      <c r="CQ142">
        <f t="shared" si="136"/>
        <v>0</v>
      </c>
      <c r="CR142">
        <f>(ROUND((ROUND((((ET142*1.1*3))*AV142*1),2)*BB142),2)+ROUND((ROUND(((AE142-((EU142*1.1*3)))*AV142*1),2)*BS142),2))</f>
        <v>1336.68</v>
      </c>
      <c r="CS142">
        <f t="shared" si="137"/>
        <v>259.86</v>
      </c>
      <c r="CT142">
        <f t="shared" si="138"/>
        <v>826.17</v>
      </c>
      <c r="CU142">
        <f t="shared" si="139"/>
        <v>0</v>
      </c>
      <c r="CV142">
        <f t="shared" si="140"/>
        <v>1.8312029999999999</v>
      </c>
      <c r="CW142">
        <f t="shared" si="141"/>
        <v>0</v>
      </c>
      <c r="CX142">
        <f t="shared" si="142"/>
        <v>0</v>
      </c>
      <c r="CY142">
        <f t="shared" si="143"/>
        <v>207.16400000000002</v>
      </c>
      <c r="CZ142">
        <f t="shared" si="144"/>
        <v>85.03</v>
      </c>
      <c r="DC142" t="s">
        <v>3</v>
      </c>
      <c r="DD142" t="s">
        <v>3</v>
      </c>
      <c r="DE142" t="s">
        <v>311</v>
      </c>
      <c r="DF142" t="s">
        <v>311</v>
      </c>
      <c r="DG142" t="s">
        <v>311</v>
      </c>
      <c r="DH142" t="s">
        <v>3</v>
      </c>
      <c r="DI142" t="s">
        <v>311</v>
      </c>
      <c r="DJ142" t="s">
        <v>311</v>
      </c>
      <c r="DK142" t="s">
        <v>3</v>
      </c>
      <c r="DL142" t="s">
        <v>3</v>
      </c>
      <c r="DM142" t="s">
        <v>3</v>
      </c>
      <c r="DN142">
        <v>161</v>
      </c>
      <c r="DO142">
        <v>107</v>
      </c>
      <c r="DP142">
        <v>1.0469999999999999</v>
      </c>
      <c r="DQ142">
        <v>1</v>
      </c>
      <c r="DU142">
        <v>1013</v>
      </c>
      <c r="DV142" t="s">
        <v>127</v>
      </c>
      <c r="DW142" t="s">
        <v>127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59175303</v>
      </c>
      <c r="EF142">
        <v>30</v>
      </c>
      <c r="EG142" t="s">
        <v>23</v>
      </c>
      <c r="EH142">
        <v>0</v>
      </c>
      <c r="EI142" t="s">
        <v>3</v>
      </c>
      <c r="EJ142">
        <v>1</v>
      </c>
      <c r="EK142">
        <v>158</v>
      </c>
      <c r="EL142" t="s">
        <v>300</v>
      </c>
      <c r="EM142" t="s">
        <v>301</v>
      </c>
      <c r="EO142" t="s">
        <v>32</v>
      </c>
      <c r="EQ142">
        <v>0</v>
      </c>
      <c r="ER142">
        <v>39.770000000000003</v>
      </c>
      <c r="ES142">
        <v>0</v>
      </c>
      <c r="ET142">
        <v>32.840000000000003</v>
      </c>
      <c r="EU142">
        <v>2.1800000000000002</v>
      </c>
      <c r="EV142">
        <v>6.93</v>
      </c>
      <c r="EW142">
        <v>0.53</v>
      </c>
      <c r="EX142">
        <v>0</v>
      </c>
      <c r="EY142">
        <v>0</v>
      </c>
      <c r="FQ142">
        <v>0</v>
      </c>
      <c r="FR142">
        <f t="shared" si="145"/>
        <v>0</v>
      </c>
      <c r="FS142">
        <v>0</v>
      </c>
      <c r="FX142">
        <v>161</v>
      </c>
      <c r="FY142">
        <v>107</v>
      </c>
      <c r="GA142" t="s">
        <v>3</v>
      </c>
      <c r="GD142">
        <v>0</v>
      </c>
      <c r="GF142">
        <v>-1968364840</v>
      </c>
      <c r="GG142">
        <v>2</v>
      </c>
      <c r="GH142">
        <v>1</v>
      </c>
      <c r="GI142">
        <v>2</v>
      </c>
      <c r="GJ142">
        <v>0</v>
      </c>
      <c r="GK142">
        <f>ROUND(R142*(R12)/100,2)</f>
        <v>77.86</v>
      </c>
      <c r="GL142">
        <f t="shared" si="146"/>
        <v>0</v>
      </c>
      <c r="GM142">
        <f t="shared" si="147"/>
        <v>774.5</v>
      </c>
      <c r="GN142">
        <f t="shared" si="148"/>
        <v>774.5</v>
      </c>
      <c r="GO142">
        <f t="shared" si="149"/>
        <v>0</v>
      </c>
      <c r="GP142">
        <f t="shared" si="150"/>
        <v>0</v>
      </c>
      <c r="GR142">
        <v>0</v>
      </c>
      <c r="GS142">
        <v>3</v>
      </c>
      <c r="GT142">
        <v>0</v>
      </c>
      <c r="GU142" t="s">
        <v>3</v>
      </c>
      <c r="GV142">
        <f t="shared" si="151"/>
        <v>0</v>
      </c>
      <c r="GW142">
        <v>1</v>
      </c>
      <c r="GX142">
        <f t="shared" si="152"/>
        <v>0</v>
      </c>
      <c r="HA142">
        <v>0</v>
      </c>
      <c r="HB142">
        <v>0</v>
      </c>
      <c r="HC142">
        <f t="shared" si="153"/>
        <v>0</v>
      </c>
      <c r="HE142" t="s">
        <v>3</v>
      </c>
      <c r="HF142" t="s">
        <v>3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IK142">
        <v>0</v>
      </c>
    </row>
    <row r="143" spans="1:245" x14ac:dyDescent="0.2">
      <c r="A143">
        <v>18</v>
      </c>
      <c r="B143">
        <v>1</v>
      </c>
      <c r="C143">
        <v>28</v>
      </c>
      <c r="E143" t="s">
        <v>312</v>
      </c>
      <c r="F143" t="s">
        <v>303</v>
      </c>
      <c r="G143" t="s">
        <v>304</v>
      </c>
      <c r="H143" t="s">
        <v>305</v>
      </c>
      <c r="I143">
        <f>I142*J143</f>
        <v>1.34568</v>
      </c>
      <c r="J143">
        <v>7.1999999999999993</v>
      </c>
      <c r="K143">
        <v>2.4</v>
      </c>
      <c r="O143">
        <f t="shared" si="119"/>
        <v>6144.61</v>
      </c>
      <c r="P143">
        <f t="shared" si="120"/>
        <v>6144.61</v>
      </c>
      <c r="Q143">
        <f>(ROUND((ROUND(((ET143)*AV143*I143),2)*BB143),2)+ROUND((ROUND(((AE143-(EU143))*AV143*I143),2)*BS143),2))</f>
        <v>0</v>
      </c>
      <c r="R143">
        <f t="shared" si="121"/>
        <v>0</v>
      </c>
      <c r="S143">
        <f t="shared" si="122"/>
        <v>0</v>
      </c>
      <c r="T143">
        <f t="shared" si="123"/>
        <v>0</v>
      </c>
      <c r="U143">
        <f t="shared" si="124"/>
        <v>0</v>
      </c>
      <c r="V143">
        <f t="shared" si="125"/>
        <v>0</v>
      </c>
      <c r="W143">
        <f t="shared" si="126"/>
        <v>0</v>
      </c>
      <c r="X143">
        <f t="shared" si="127"/>
        <v>0</v>
      </c>
      <c r="Y143">
        <f t="shared" si="128"/>
        <v>0</v>
      </c>
      <c r="AA143">
        <v>60229661</v>
      </c>
      <c r="AB143">
        <f t="shared" si="129"/>
        <v>296.7</v>
      </c>
      <c r="AC143">
        <f t="shared" si="130"/>
        <v>296.7</v>
      </c>
      <c r="AD143">
        <f>ROUND((((ET143)-(EU143))+AE143),6)</f>
        <v>0</v>
      </c>
      <c r="AE143">
        <f>ROUND((EU143),6)</f>
        <v>0</v>
      </c>
      <c r="AF143">
        <f>ROUND((EV143),6)</f>
        <v>0</v>
      </c>
      <c r="AG143">
        <f t="shared" si="132"/>
        <v>0</v>
      </c>
      <c r="AH143">
        <f>(EW143)</f>
        <v>0</v>
      </c>
      <c r="AI143">
        <f>(EX143)</f>
        <v>0</v>
      </c>
      <c r="AJ143">
        <f t="shared" si="134"/>
        <v>0</v>
      </c>
      <c r="AK143">
        <v>296.7</v>
      </c>
      <c r="AL143">
        <v>296.7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15.39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1</v>
      </c>
      <c r="BJ143" t="s">
        <v>306</v>
      </c>
      <c r="BM143">
        <v>158</v>
      </c>
      <c r="BN143">
        <v>0</v>
      </c>
      <c r="BO143" t="s">
        <v>303</v>
      </c>
      <c r="BP143">
        <v>1</v>
      </c>
      <c r="BQ143">
        <v>30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0</v>
      </c>
      <c r="CA143">
        <v>0</v>
      </c>
      <c r="CB143" t="s">
        <v>3</v>
      </c>
      <c r="CE143">
        <v>30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135"/>
        <v>6144.61</v>
      </c>
      <c r="CQ143">
        <f t="shared" si="136"/>
        <v>4566.21</v>
      </c>
      <c r="CR143">
        <f>(ROUND((ROUND(((ET143)*AV143*1),2)*BB143),2)+ROUND((ROUND(((AE143-(EU143))*AV143*1),2)*BS143),2))</f>
        <v>0</v>
      </c>
      <c r="CS143">
        <f t="shared" si="137"/>
        <v>0</v>
      </c>
      <c r="CT143">
        <f t="shared" si="138"/>
        <v>0</v>
      </c>
      <c r="CU143">
        <f t="shared" si="139"/>
        <v>0</v>
      </c>
      <c r="CV143">
        <f t="shared" si="140"/>
        <v>0</v>
      </c>
      <c r="CW143">
        <f t="shared" si="141"/>
        <v>0</v>
      </c>
      <c r="CX143">
        <f t="shared" si="142"/>
        <v>0</v>
      </c>
      <c r="CY143">
        <f t="shared" si="143"/>
        <v>0</v>
      </c>
      <c r="CZ143">
        <f t="shared" si="144"/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161</v>
      </c>
      <c r="DO143">
        <v>107</v>
      </c>
      <c r="DP143">
        <v>1.0469999999999999</v>
      </c>
      <c r="DQ143">
        <v>1</v>
      </c>
      <c r="DU143">
        <v>1009</v>
      </c>
      <c r="DV143" t="s">
        <v>305</v>
      </c>
      <c r="DW143" t="s">
        <v>305</v>
      </c>
      <c r="DX143">
        <v>1000</v>
      </c>
      <c r="DZ143" t="s">
        <v>3</v>
      </c>
      <c r="EA143" t="s">
        <v>3</v>
      </c>
      <c r="EB143" t="s">
        <v>3</v>
      </c>
      <c r="EC143" t="s">
        <v>3</v>
      </c>
      <c r="EE143">
        <v>59175303</v>
      </c>
      <c r="EF143">
        <v>30</v>
      </c>
      <c r="EG143" t="s">
        <v>23</v>
      </c>
      <c r="EH143">
        <v>0</v>
      </c>
      <c r="EI143" t="s">
        <v>3</v>
      </c>
      <c r="EJ143">
        <v>1</v>
      </c>
      <c r="EK143">
        <v>158</v>
      </c>
      <c r="EL143" t="s">
        <v>300</v>
      </c>
      <c r="EM143" t="s">
        <v>301</v>
      </c>
      <c r="EO143" t="s">
        <v>3</v>
      </c>
      <c r="EQ143">
        <v>0</v>
      </c>
      <c r="ER143">
        <v>296.7</v>
      </c>
      <c r="ES143">
        <v>296.7</v>
      </c>
      <c r="ET143">
        <v>0</v>
      </c>
      <c r="EU143">
        <v>0</v>
      </c>
      <c r="EV143">
        <v>0</v>
      </c>
      <c r="EW143">
        <v>0</v>
      </c>
      <c r="EX143">
        <v>0</v>
      </c>
      <c r="FQ143">
        <v>0</v>
      </c>
      <c r="FR143">
        <f t="shared" si="145"/>
        <v>0</v>
      </c>
      <c r="FS143">
        <v>0</v>
      </c>
      <c r="FX143">
        <v>161</v>
      </c>
      <c r="FY143">
        <v>107</v>
      </c>
      <c r="GA143" t="s">
        <v>3</v>
      </c>
      <c r="GD143">
        <v>0</v>
      </c>
      <c r="GF143">
        <v>1869007825</v>
      </c>
      <c r="GG143">
        <v>2</v>
      </c>
      <c r="GH143">
        <v>1</v>
      </c>
      <c r="GI143">
        <v>2</v>
      </c>
      <c r="GJ143">
        <v>0</v>
      </c>
      <c r="GK143">
        <f>ROUND(R143*(R12)/100,2)</f>
        <v>0</v>
      </c>
      <c r="GL143">
        <f t="shared" si="146"/>
        <v>0</v>
      </c>
      <c r="GM143">
        <f t="shared" si="147"/>
        <v>6144.61</v>
      </c>
      <c r="GN143">
        <f t="shared" si="148"/>
        <v>6144.61</v>
      </c>
      <c r="GO143">
        <f t="shared" si="149"/>
        <v>0</v>
      </c>
      <c r="GP143">
        <f t="shared" si="150"/>
        <v>0</v>
      </c>
      <c r="GR143">
        <v>0</v>
      </c>
      <c r="GS143">
        <v>3</v>
      </c>
      <c r="GT143">
        <v>0</v>
      </c>
      <c r="GU143" t="s">
        <v>3</v>
      </c>
      <c r="GV143">
        <f t="shared" si="151"/>
        <v>0</v>
      </c>
      <c r="GW143">
        <v>1</v>
      </c>
      <c r="GX143">
        <f t="shared" si="152"/>
        <v>0</v>
      </c>
      <c r="HA143">
        <v>0</v>
      </c>
      <c r="HB143">
        <v>0</v>
      </c>
      <c r="HC143">
        <f t="shared" si="153"/>
        <v>0</v>
      </c>
      <c r="HE143" t="s">
        <v>3</v>
      </c>
      <c r="HF143" t="s">
        <v>3</v>
      </c>
      <c r="HM143" t="s">
        <v>313</v>
      </c>
      <c r="HN143" t="s">
        <v>3</v>
      </c>
      <c r="HO143" t="s">
        <v>3</v>
      </c>
      <c r="HP143" t="s">
        <v>3</v>
      </c>
      <c r="HQ143" t="s">
        <v>3</v>
      </c>
      <c r="IK143">
        <v>0</v>
      </c>
    </row>
    <row r="144" spans="1:245" x14ac:dyDescent="0.2">
      <c r="A144">
        <v>17</v>
      </c>
      <c r="B144">
        <v>1</v>
      </c>
      <c r="C144">
        <f>ROW(SmtRes!A39)</f>
        <v>39</v>
      </c>
      <c r="E144" t="s">
        <v>314</v>
      </c>
      <c r="F144" t="s">
        <v>297</v>
      </c>
      <c r="G144" t="s">
        <v>298</v>
      </c>
      <c r="H144" t="s">
        <v>127</v>
      </c>
      <c r="I144">
        <f>ROUND(18.69/100,9)</f>
        <v>0.18690000000000001</v>
      </c>
      <c r="J144">
        <v>0</v>
      </c>
      <c r="K144">
        <f>ROUND(18.69/100,9)</f>
        <v>0.18690000000000001</v>
      </c>
      <c r="O144">
        <f t="shared" si="119"/>
        <v>1933.79</v>
      </c>
      <c r="P144">
        <f t="shared" si="120"/>
        <v>178.04</v>
      </c>
      <c r="Q144">
        <f>(ROUND((ROUND((((ET144*1.1))*AV144*I144),2)*BB144),2)+ROUND((ROUND(((AE144-((EU144*1.1)))*AV144*I144),2)*BS144),2))</f>
        <v>1368.2</v>
      </c>
      <c r="R144">
        <f t="shared" si="121"/>
        <v>346.14</v>
      </c>
      <c r="S144">
        <f t="shared" si="122"/>
        <v>387.55</v>
      </c>
      <c r="T144">
        <f t="shared" si="123"/>
        <v>0</v>
      </c>
      <c r="U144">
        <f t="shared" si="124"/>
        <v>0.92343421170000006</v>
      </c>
      <c r="V144">
        <f t="shared" si="125"/>
        <v>0</v>
      </c>
      <c r="W144">
        <f t="shared" si="126"/>
        <v>0</v>
      </c>
      <c r="X144">
        <f t="shared" si="127"/>
        <v>519.32000000000005</v>
      </c>
      <c r="Y144">
        <f t="shared" si="128"/>
        <v>213.15</v>
      </c>
      <c r="AA144">
        <v>60229661</v>
      </c>
      <c r="AB144">
        <f t="shared" si="129"/>
        <v>700.80200000000002</v>
      </c>
      <c r="AC144">
        <f t="shared" si="130"/>
        <v>57.83</v>
      </c>
      <c r="AD144">
        <f>ROUND(((((ET144*1.1))-((EU144*1.1)))+AE144),6)</f>
        <v>585.58500000000004</v>
      </c>
      <c r="AE144">
        <f>ROUND(((EU144*1.1)),6)</f>
        <v>51.238</v>
      </c>
      <c r="AF144">
        <f>ROUND(((EV144*1.1)),6)</f>
        <v>57.387</v>
      </c>
      <c r="AG144">
        <f t="shared" si="132"/>
        <v>0</v>
      </c>
      <c r="AH144">
        <f>((EW144*1.1))</f>
        <v>4.7190000000000003</v>
      </c>
      <c r="AI144">
        <f>((EX144*1.1))</f>
        <v>0</v>
      </c>
      <c r="AJ144">
        <f t="shared" si="134"/>
        <v>0</v>
      </c>
      <c r="AK144">
        <v>642.35</v>
      </c>
      <c r="AL144">
        <v>57.83</v>
      </c>
      <c r="AM144">
        <v>532.35</v>
      </c>
      <c r="AN144">
        <v>46.58</v>
      </c>
      <c r="AO144">
        <v>52.17</v>
      </c>
      <c r="AP144">
        <v>0</v>
      </c>
      <c r="AQ144">
        <v>4.29</v>
      </c>
      <c r="AR144">
        <v>0</v>
      </c>
      <c r="AS144">
        <v>0</v>
      </c>
      <c r="AT144">
        <v>134</v>
      </c>
      <c r="AU144">
        <v>55</v>
      </c>
      <c r="AV144">
        <v>1.0469999999999999</v>
      </c>
      <c r="AW144">
        <v>1</v>
      </c>
      <c r="AZ144">
        <v>1</v>
      </c>
      <c r="BA144">
        <v>34.51</v>
      </c>
      <c r="BB144">
        <v>11.94</v>
      </c>
      <c r="BC144">
        <v>16.47</v>
      </c>
      <c r="BD144" t="s">
        <v>3</v>
      </c>
      <c r="BE144" t="s">
        <v>3</v>
      </c>
      <c r="BF144" t="s">
        <v>3</v>
      </c>
      <c r="BG144" t="s">
        <v>3</v>
      </c>
      <c r="BH144">
        <v>0</v>
      </c>
      <c r="BI144">
        <v>1</v>
      </c>
      <c r="BJ144" t="s">
        <v>299</v>
      </c>
      <c r="BM144">
        <v>158</v>
      </c>
      <c r="BN144">
        <v>0</v>
      </c>
      <c r="BO144" t="s">
        <v>297</v>
      </c>
      <c r="BP144">
        <v>1</v>
      </c>
      <c r="BQ144">
        <v>30</v>
      </c>
      <c r="BR144">
        <v>0</v>
      </c>
      <c r="BS144">
        <v>34.51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134</v>
      </c>
      <c r="CA144">
        <v>55</v>
      </c>
      <c r="CB144" t="s">
        <v>3</v>
      </c>
      <c r="CE144">
        <v>30</v>
      </c>
      <c r="CF144">
        <v>0</v>
      </c>
      <c r="CG144">
        <v>0</v>
      </c>
      <c r="CM144">
        <v>0</v>
      </c>
      <c r="CN144" t="s">
        <v>484</v>
      </c>
      <c r="CO144">
        <v>0</v>
      </c>
      <c r="CP144">
        <f t="shared" si="135"/>
        <v>1933.79</v>
      </c>
      <c r="CQ144">
        <f t="shared" si="136"/>
        <v>952.46</v>
      </c>
      <c r="CR144">
        <f>(ROUND((ROUND((((ET144*1.1))*AV144*1),2)*BB144),2)+ROUND((ROUND(((AE144-((EU144*1.1)))*AV144*1),2)*BS144),2))</f>
        <v>7320.53</v>
      </c>
      <c r="CS144">
        <f t="shared" si="137"/>
        <v>1851.46</v>
      </c>
      <c r="CT144">
        <f t="shared" si="138"/>
        <v>2073.36</v>
      </c>
      <c r="CU144">
        <f t="shared" si="139"/>
        <v>0</v>
      </c>
      <c r="CV144">
        <f t="shared" si="140"/>
        <v>4.9407930000000002</v>
      </c>
      <c r="CW144">
        <f t="shared" si="141"/>
        <v>0</v>
      </c>
      <c r="CX144">
        <f t="shared" si="142"/>
        <v>0</v>
      </c>
      <c r="CY144">
        <f t="shared" si="143"/>
        <v>519.31700000000001</v>
      </c>
      <c r="CZ144">
        <f t="shared" si="144"/>
        <v>213.15250000000003</v>
      </c>
      <c r="DC144" t="s">
        <v>3</v>
      </c>
      <c r="DD144" t="s">
        <v>3</v>
      </c>
      <c r="DE144" t="s">
        <v>29</v>
      </c>
      <c r="DF144" t="s">
        <v>29</v>
      </c>
      <c r="DG144" t="s">
        <v>29</v>
      </c>
      <c r="DH144" t="s">
        <v>3</v>
      </c>
      <c r="DI144" t="s">
        <v>29</v>
      </c>
      <c r="DJ144" t="s">
        <v>29</v>
      </c>
      <c r="DK144" t="s">
        <v>3</v>
      </c>
      <c r="DL144" t="s">
        <v>3</v>
      </c>
      <c r="DM144" t="s">
        <v>3</v>
      </c>
      <c r="DN144">
        <v>161</v>
      </c>
      <c r="DO144">
        <v>107</v>
      </c>
      <c r="DP144">
        <v>1.0469999999999999</v>
      </c>
      <c r="DQ144">
        <v>1</v>
      </c>
      <c r="DU144">
        <v>1013</v>
      </c>
      <c r="DV144" t="s">
        <v>127</v>
      </c>
      <c r="DW144" t="s">
        <v>127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59175303</v>
      </c>
      <c r="EF144">
        <v>30</v>
      </c>
      <c r="EG144" t="s">
        <v>23</v>
      </c>
      <c r="EH144">
        <v>0</v>
      </c>
      <c r="EI144" t="s">
        <v>3</v>
      </c>
      <c r="EJ144">
        <v>1</v>
      </c>
      <c r="EK144">
        <v>158</v>
      </c>
      <c r="EL144" t="s">
        <v>300</v>
      </c>
      <c r="EM144" t="s">
        <v>301</v>
      </c>
      <c r="EO144" t="s">
        <v>32</v>
      </c>
      <c r="EQ144">
        <v>0</v>
      </c>
      <c r="ER144">
        <v>642.35</v>
      </c>
      <c r="ES144">
        <v>57.83</v>
      </c>
      <c r="ET144">
        <v>532.35</v>
      </c>
      <c r="EU144">
        <v>46.58</v>
      </c>
      <c r="EV144">
        <v>52.17</v>
      </c>
      <c r="EW144">
        <v>4.29</v>
      </c>
      <c r="EX144">
        <v>0</v>
      </c>
      <c r="EY144">
        <v>0</v>
      </c>
      <c r="FQ144">
        <v>0</v>
      </c>
      <c r="FR144">
        <f t="shared" si="145"/>
        <v>0</v>
      </c>
      <c r="FS144">
        <v>0</v>
      </c>
      <c r="FX144">
        <v>161</v>
      </c>
      <c r="FY144">
        <v>107</v>
      </c>
      <c r="GA144" t="s">
        <v>3</v>
      </c>
      <c r="GD144">
        <v>0</v>
      </c>
      <c r="GF144">
        <v>-399398241</v>
      </c>
      <c r="GG144">
        <v>2</v>
      </c>
      <c r="GH144">
        <v>1</v>
      </c>
      <c r="GI144">
        <v>2</v>
      </c>
      <c r="GJ144">
        <v>0</v>
      </c>
      <c r="GK144">
        <f>ROUND(R144*(R12)/100,2)</f>
        <v>553.82000000000005</v>
      </c>
      <c r="GL144">
        <f t="shared" si="146"/>
        <v>0</v>
      </c>
      <c r="GM144">
        <f t="shared" si="147"/>
        <v>3220.08</v>
      </c>
      <c r="GN144">
        <f t="shared" si="148"/>
        <v>3220.08</v>
      </c>
      <c r="GO144">
        <f t="shared" si="149"/>
        <v>0</v>
      </c>
      <c r="GP144">
        <f t="shared" si="150"/>
        <v>0</v>
      </c>
      <c r="GR144">
        <v>0</v>
      </c>
      <c r="GS144">
        <v>3</v>
      </c>
      <c r="GT144">
        <v>0</v>
      </c>
      <c r="GU144" t="s">
        <v>3</v>
      </c>
      <c r="GV144">
        <f t="shared" si="151"/>
        <v>0</v>
      </c>
      <c r="GW144">
        <v>1</v>
      </c>
      <c r="GX144">
        <f t="shared" si="152"/>
        <v>0</v>
      </c>
      <c r="HA144">
        <v>0</v>
      </c>
      <c r="HB144">
        <v>0</v>
      </c>
      <c r="HC144">
        <f t="shared" si="153"/>
        <v>0</v>
      </c>
      <c r="HE144" t="s">
        <v>3</v>
      </c>
      <c r="HF144" t="s">
        <v>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IK144">
        <v>0</v>
      </c>
    </row>
    <row r="145" spans="1:245" x14ac:dyDescent="0.2">
      <c r="A145">
        <v>18</v>
      </c>
      <c r="B145">
        <v>1</v>
      </c>
      <c r="C145">
        <v>39</v>
      </c>
      <c r="E145" t="s">
        <v>315</v>
      </c>
      <c r="F145" t="s">
        <v>303</v>
      </c>
      <c r="G145" t="s">
        <v>304</v>
      </c>
      <c r="H145" t="s">
        <v>305</v>
      </c>
      <c r="I145">
        <f>I144*J145</f>
        <v>1.790502</v>
      </c>
      <c r="J145">
        <v>9.58</v>
      </c>
      <c r="K145">
        <v>9.58</v>
      </c>
      <c r="O145">
        <f t="shared" si="119"/>
        <v>8175.78</v>
      </c>
      <c r="P145">
        <f t="shared" si="120"/>
        <v>8175.78</v>
      </c>
      <c r="Q145">
        <f>(ROUND((ROUND(((ET145)*AV145*I145),2)*BB145),2)+ROUND((ROUND(((AE145-(EU145))*AV145*I145),2)*BS145),2))</f>
        <v>0</v>
      </c>
      <c r="R145">
        <f t="shared" si="121"/>
        <v>0</v>
      </c>
      <c r="S145">
        <f t="shared" si="122"/>
        <v>0</v>
      </c>
      <c r="T145">
        <f t="shared" si="123"/>
        <v>0</v>
      </c>
      <c r="U145">
        <f t="shared" si="124"/>
        <v>0</v>
      </c>
      <c r="V145">
        <f t="shared" si="125"/>
        <v>0</v>
      </c>
      <c r="W145">
        <f t="shared" si="126"/>
        <v>0</v>
      </c>
      <c r="X145">
        <f t="shared" si="127"/>
        <v>0</v>
      </c>
      <c r="Y145">
        <f t="shared" si="128"/>
        <v>0</v>
      </c>
      <c r="AA145">
        <v>60229661</v>
      </c>
      <c r="AB145">
        <f t="shared" si="129"/>
        <v>296.7</v>
      </c>
      <c r="AC145">
        <f t="shared" si="130"/>
        <v>296.7</v>
      </c>
      <c r="AD145">
        <f>ROUND((((ET145)-(EU145))+AE145),6)</f>
        <v>0</v>
      </c>
      <c r="AE145">
        <f>ROUND((EU145),6)</f>
        <v>0</v>
      </c>
      <c r="AF145">
        <f>ROUND((EV145),6)</f>
        <v>0</v>
      </c>
      <c r="AG145">
        <f t="shared" si="132"/>
        <v>0</v>
      </c>
      <c r="AH145">
        <f>(EW145)</f>
        <v>0</v>
      </c>
      <c r="AI145">
        <f>(EX145)</f>
        <v>0</v>
      </c>
      <c r="AJ145">
        <f t="shared" si="134"/>
        <v>0</v>
      </c>
      <c r="AK145">
        <v>296.7</v>
      </c>
      <c r="AL145">
        <v>296.7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15.39</v>
      </c>
      <c r="BD145" t="s">
        <v>3</v>
      </c>
      <c r="BE145" t="s">
        <v>3</v>
      </c>
      <c r="BF145" t="s">
        <v>3</v>
      </c>
      <c r="BG145" t="s">
        <v>3</v>
      </c>
      <c r="BH145">
        <v>3</v>
      </c>
      <c r="BI145">
        <v>1</v>
      </c>
      <c r="BJ145" t="s">
        <v>306</v>
      </c>
      <c r="BM145">
        <v>158</v>
      </c>
      <c r="BN145">
        <v>0</v>
      </c>
      <c r="BO145" t="s">
        <v>303</v>
      </c>
      <c r="BP145">
        <v>1</v>
      </c>
      <c r="BQ145">
        <v>30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0</v>
      </c>
      <c r="CA145">
        <v>0</v>
      </c>
      <c r="CB145" t="s">
        <v>3</v>
      </c>
      <c r="CE145">
        <v>30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135"/>
        <v>8175.78</v>
      </c>
      <c r="CQ145">
        <f t="shared" si="136"/>
        <v>4566.21</v>
      </c>
      <c r="CR145">
        <f>(ROUND((ROUND(((ET145)*AV145*1),2)*BB145),2)+ROUND((ROUND(((AE145-(EU145))*AV145*1),2)*BS145),2))</f>
        <v>0</v>
      </c>
      <c r="CS145">
        <f t="shared" si="137"/>
        <v>0</v>
      </c>
      <c r="CT145">
        <f t="shared" si="138"/>
        <v>0</v>
      </c>
      <c r="CU145">
        <f t="shared" si="139"/>
        <v>0</v>
      </c>
      <c r="CV145">
        <f t="shared" si="140"/>
        <v>0</v>
      </c>
      <c r="CW145">
        <f t="shared" si="141"/>
        <v>0</v>
      </c>
      <c r="CX145">
        <f t="shared" si="142"/>
        <v>0</v>
      </c>
      <c r="CY145">
        <f t="shared" si="143"/>
        <v>0</v>
      </c>
      <c r="CZ145">
        <f t="shared" si="144"/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161</v>
      </c>
      <c r="DO145">
        <v>107</v>
      </c>
      <c r="DP145">
        <v>1.0469999999999999</v>
      </c>
      <c r="DQ145">
        <v>1</v>
      </c>
      <c r="DU145">
        <v>1009</v>
      </c>
      <c r="DV145" t="s">
        <v>305</v>
      </c>
      <c r="DW145" t="s">
        <v>305</v>
      </c>
      <c r="DX145">
        <v>1000</v>
      </c>
      <c r="DZ145" t="s">
        <v>3</v>
      </c>
      <c r="EA145" t="s">
        <v>3</v>
      </c>
      <c r="EB145" t="s">
        <v>3</v>
      </c>
      <c r="EC145" t="s">
        <v>3</v>
      </c>
      <c r="EE145">
        <v>59175303</v>
      </c>
      <c r="EF145">
        <v>30</v>
      </c>
      <c r="EG145" t="s">
        <v>23</v>
      </c>
      <c r="EH145">
        <v>0</v>
      </c>
      <c r="EI145" t="s">
        <v>3</v>
      </c>
      <c r="EJ145">
        <v>1</v>
      </c>
      <c r="EK145">
        <v>158</v>
      </c>
      <c r="EL145" t="s">
        <v>300</v>
      </c>
      <c r="EM145" t="s">
        <v>301</v>
      </c>
      <c r="EO145" t="s">
        <v>3</v>
      </c>
      <c r="EQ145">
        <v>0</v>
      </c>
      <c r="ER145">
        <v>296.7</v>
      </c>
      <c r="ES145">
        <v>296.7</v>
      </c>
      <c r="ET145">
        <v>0</v>
      </c>
      <c r="EU145">
        <v>0</v>
      </c>
      <c r="EV145">
        <v>0</v>
      </c>
      <c r="EW145">
        <v>0</v>
      </c>
      <c r="EX145">
        <v>0</v>
      </c>
      <c r="FQ145">
        <v>0</v>
      </c>
      <c r="FR145">
        <f t="shared" si="145"/>
        <v>0</v>
      </c>
      <c r="FS145">
        <v>0</v>
      </c>
      <c r="FX145">
        <v>161</v>
      </c>
      <c r="FY145">
        <v>107</v>
      </c>
      <c r="GA145" t="s">
        <v>3</v>
      </c>
      <c r="GD145">
        <v>0</v>
      </c>
      <c r="GF145">
        <v>1869007825</v>
      </c>
      <c r="GG145">
        <v>2</v>
      </c>
      <c r="GH145">
        <v>1</v>
      </c>
      <c r="GI145">
        <v>2</v>
      </c>
      <c r="GJ145">
        <v>0</v>
      </c>
      <c r="GK145">
        <f>ROUND(R145*(R12)/100,2)</f>
        <v>0</v>
      </c>
      <c r="GL145">
        <f t="shared" si="146"/>
        <v>0</v>
      </c>
      <c r="GM145">
        <f t="shared" si="147"/>
        <v>8175.78</v>
      </c>
      <c r="GN145">
        <f t="shared" si="148"/>
        <v>8175.78</v>
      </c>
      <c r="GO145">
        <f t="shared" si="149"/>
        <v>0</v>
      </c>
      <c r="GP145">
        <f t="shared" si="150"/>
        <v>0</v>
      </c>
      <c r="GR145">
        <v>0</v>
      </c>
      <c r="GS145">
        <v>3</v>
      </c>
      <c r="GT145">
        <v>0</v>
      </c>
      <c r="GU145" t="s">
        <v>3</v>
      </c>
      <c r="GV145">
        <f t="shared" si="151"/>
        <v>0</v>
      </c>
      <c r="GW145">
        <v>1</v>
      </c>
      <c r="GX145">
        <f t="shared" si="152"/>
        <v>0</v>
      </c>
      <c r="HA145">
        <v>0</v>
      </c>
      <c r="HB145">
        <v>0</v>
      </c>
      <c r="HC145">
        <f t="shared" si="153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IK145">
        <v>0</v>
      </c>
    </row>
    <row r="146" spans="1:245" x14ac:dyDescent="0.2">
      <c r="A146">
        <v>17</v>
      </c>
      <c r="B146">
        <v>1</v>
      </c>
      <c r="C146">
        <f>ROW(SmtRes!A44)</f>
        <v>44</v>
      </c>
      <c r="E146" t="s">
        <v>316</v>
      </c>
      <c r="F146" t="s">
        <v>308</v>
      </c>
      <c r="G146" t="s">
        <v>309</v>
      </c>
      <c r="H146" t="s">
        <v>127</v>
      </c>
      <c r="I146">
        <f>ROUND(18.69/100,9)</f>
        <v>0.18690000000000001</v>
      </c>
      <c r="J146">
        <v>0</v>
      </c>
      <c r="K146">
        <f>ROUND(18.69/100,9)</f>
        <v>0.18690000000000001</v>
      </c>
      <c r="O146">
        <f t="shared" si="119"/>
        <v>269.41000000000003</v>
      </c>
      <c r="P146">
        <f t="shared" si="120"/>
        <v>0</v>
      </c>
      <c r="Q146">
        <f>(ROUND((ROUND((((ET146*1.1*2))*AV146*I146),2)*BB146),2)+ROUND((ROUND(((AE146-((EU146*1.1*2)))*AV146*I146),2)*BS146),2))</f>
        <v>166.57</v>
      </c>
      <c r="R146">
        <f t="shared" si="121"/>
        <v>32.44</v>
      </c>
      <c r="S146">
        <f t="shared" si="122"/>
        <v>102.84</v>
      </c>
      <c r="T146">
        <f t="shared" si="123"/>
        <v>0</v>
      </c>
      <c r="U146">
        <f t="shared" si="124"/>
        <v>0.22816789380000005</v>
      </c>
      <c r="V146">
        <f t="shared" si="125"/>
        <v>0</v>
      </c>
      <c r="W146">
        <f t="shared" si="126"/>
        <v>0</v>
      </c>
      <c r="X146">
        <f t="shared" si="127"/>
        <v>137.81</v>
      </c>
      <c r="Y146">
        <f t="shared" si="128"/>
        <v>56.56</v>
      </c>
      <c r="AA146">
        <v>60229661</v>
      </c>
      <c r="AB146">
        <f t="shared" si="129"/>
        <v>87.494</v>
      </c>
      <c r="AC146">
        <f t="shared" si="130"/>
        <v>0</v>
      </c>
      <c r="AD146">
        <f>ROUND(((((ET146*1.1*2))-((EU146*1.1*2)))+AE146),6)</f>
        <v>72.248000000000005</v>
      </c>
      <c r="AE146">
        <f>ROUND(((EU146*1.1*2)),6)</f>
        <v>4.7960000000000003</v>
      </c>
      <c r="AF146">
        <f>ROUND(((EV146*1.1*2)),6)</f>
        <v>15.246</v>
      </c>
      <c r="AG146">
        <f t="shared" si="132"/>
        <v>0</v>
      </c>
      <c r="AH146">
        <f>((EW146*1.1*2))</f>
        <v>1.1660000000000001</v>
      </c>
      <c r="AI146">
        <f>((EX146*1.1*2))</f>
        <v>0</v>
      </c>
      <c r="AJ146">
        <f t="shared" si="134"/>
        <v>0</v>
      </c>
      <c r="AK146">
        <v>39.770000000000003</v>
      </c>
      <c r="AL146">
        <v>0</v>
      </c>
      <c r="AM146">
        <v>32.840000000000003</v>
      </c>
      <c r="AN146">
        <v>2.1800000000000002</v>
      </c>
      <c r="AO146">
        <v>6.93</v>
      </c>
      <c r="AP146">
        <v>0</v>
      </c>
      <c r="AQ146">
        <v>0.53</v>
      </c>
      <c r="AR146">
        <v>0</v>
      </c>
      <c r="AS146">
        <v>0</v>
      </c>
      <c r="AT146">
        <v>134</v>
      </c>
      <c r="AU146">
        <v>55</v>
      </c>
      <c r="AV146">
        <v>1.0469999999999999</v>
      </c>
      <c r="AW146">
        <v>1</v>
      </c>
      <c r="AZ146">
        <v>1</v>
      </c>
      <c r="BA146">
        <v>34.51</v>
      </c>
      <c r="BB146">
        <v>11.78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1</v>
      </c>
      <c r="BJ146" t="s">
        <v>310</v>
      </c>
      <c r="BM146">
        <v>158</v>
      </c>
      <c r="BN146">
        <v>0</v>
      </c>
      <c r="BO146" t="s">
        <v>308</v>
      </c>
      <c r="BP146">
        <v>1</v>
      </c>
      <c r="BQ146">
        <v>30</v>
      </c>
      <c r="BR146">
        <v>0</v>
      </c>
      <c r="BS146">
        <v>34.51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134</v>
      </c>
      <c r="CA146">
        <v>55</v>
      </c>
      <c r="CB146" t="s">
        <v>3</v>
      </c>
      <c r="CE146">
        <v>30</v>
      </c>
      <c r="CF146">
        <v>0</v>
      </c>
      <c r="CG146">
        <v>0</v>
      </c>
      <c r="CM146">
        <v>0</v>
      </c>
      <c r="CN146" t="s">
        <v>484</v>
      </c>
      <c r="CO146">
        <v>0</v>
      </c>
      <c r="CP146">
        <f t="shared" si="135"/>
        <v>269.40999999999997</v>
      </c>
      <c r="CQ146">
        <f t="shared" si="136"/>
        <v>0</v>
      </c>
      <c r="CR146">
        <f>(ROUND((ROUND((((ET146*1.1*2))*AV146*1),2)*BB146),2)+ROUND((ROUND(((AE146-((EU146*1.1*2)))*AV146*1),2)*BS146),2))</f>
        <v>891.04</v>
      </c>
      <c r="CS146">
        <f t="shared" si="137"/>
        <v>173.24</v>
      </c>
      <c r="CT146">
        <f t="shared" si="138"/>
        <v>550.78</v>
      </c>
      <c r="CU146">
        <f t="shared" si="139"/>
        <v>0</v>
      </c>
      <c r="CV146">
        <f t="shared" si="140"/>
        <v>1.2208020000000002</v>
      </c>
      <c r="CW146">
        <f t="shared" si="141"/>
        <v>0</v>
      </c>
      <c r="CX146">
        <f t="shared" si="142"/>
        <v>0</v>
      </c>
      <c r="CY146">
        <f t="shared" si="143"/>
        <v>137.80560000000003</v>
      </c>
      <c r="CZ146">
        <f t="shared" si="144"/>
        <v>56.562000000000005</v>
      </c>
      <c r="DC146" t="s">
        <v>3</v>
      </c>
      <c r="DD146" t="s">
        <v>3</v>
      </c>
      <c r="DE146" t="s">
        <v>317</v>
      </c>
      <c r="DF146" t="s">
        <v>317</v>
      </c>
      <c r="DG146" t="s">
        <v>317</v>
      </c>
      <c r="DH146" t="s">
        <v>3</v>
      </c>
      <c r="DI146" t="s">
        <v>317</v>
      </c>
      <c r="DJ146" t="s">
        <v>317</v>
      </c>
      <c r="DK146" t="s">
        <v>3</v>
      </c>
      <c r="DL146" t="s">
        <v>3</v>
      </c>
      <c r="DM146" t="s">
        <v>3</v>
      </c>
      <c r="DN146">
        <v>161</v>
      </c>
      <c r="DO146">
        <v>107</v>
      </c>
      <c r="DP146">
        <v>1.0469999999999999</v>
      </c>
      <c r="DQ146">
        <v>1</v>
      </c>
      <c r="DU146">
        <v>1013</v>
      </c>
      <c r="DV146" t="s">
        <v>127</v>
      </c>
      <c r="DW146" t="s">
        <v>127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59175303</v>
      </c>
      <c r="EF146">
        <v>30</v>
      </c>
      <c r="EG146" t="s">
        <v>23</v>
      </c>
      <c r="EH146">
        <v>0</v>
      </c>
      <c r="EI146" t="s">
        <v>3</v>
      </c>
      <c r="EJ146">
        <v>1</v>
      </c>
      <c r="EK146">
        <v>158</v>
      </c>
      <c r="EL146" t="s">
        <v>300</v>
      </c>
      <c r="EM146" t="s">
        <v>301</v>
      </c>
      <c r="EO146" t="s">
        <v>32</v>
      </c>
      <c r="EQ146">
        <v>0</v>
      </c>
      <c r="ER146">
        <v>39.770000000000003</v>
      </c>
      <c r="ES146">
        <v>0</v>
      </c>
      <c r="ET146">
        <v>32.840000000000003</v>
      </c>
      <c r="EU146">
        <v>2.1800000000000002</v>
      </c>
      <c r="EV146">
        <v>6.93</v>
      </c>
      <c r="EW146">
        <v>0.53</v>
      </c>
      <c r="EX146">
        <v>0</v>
      </c>
      <c r="EY146">
        <v>0</v>
      </c>
      <c r="FQ146">
        <v>0</v>
      </c>
      <c r="FR146">
        <f t="shared" si="145"/>
        <v>0</v>
      </c>
      <c r="FS146">
        <v>0</v>
      </c>
      <c r="FX146">
        <v>161</v>
      </c>
      <c r="FY146">
        <v>107</v>
      </c>
      <c r="GA146" t="s">
        <v>3</v>
      </c>
      <c r="GD146">
        <v>0</v>
      </c>
      <c r="GF146">
        <v>-1968364840</v>
      </c>
      <c r="GG146">
        <v>2</v>
      </c>
      <c r="GH146">
        <v>1</v>
      </c>
      <c r="GI146">
        <v>2</v>
      </c>
      <c r="GJ146">
        <v>0</v>
      </c>
      <c r="GK146">
        <f>ROUND(R146*(R12)/100,2)</f>
        <v>51.9</v>
      </c>
      <c r="GL146">
        <f t="shared" si="146"/>
        <v>0</v>
      </c>
      <c r="GM146">
        <f t="shared" si="147"/>
        <v>515.67999999999995</v>
      </c>
      <c r="GN146">
        <f t="shared" si="148"/>
        <v>515.67999999999995</v>
      </c>
      <c r="GO146">
        <f t="shared" si="149"/>
        <v>0</v>
      </c>
      <c r="GP146">
        <f t="shared" si="150"/>
        <v>0</v>
      </c>
      <c r="GR146">
        <v>0</v>
      </c>
      <c r="GS146">
        <v>3</v>
      </c>
      <c r="GT146">
        <v>0</v>
      </c>
      <c r="GU146" t="s">
        <v>3</v>
      </c>
      <c r="GV146">
        <f t="shared" si="151"/>
        <v>0</v>
      </c>
      <c r="GW146">
        <v>1</v>
      </c>
      <c r="GX146">
        <f t="shared" si="152"/>
        <v>0</v>
      </c>
      <c r="HA146">
        <v>0</v>
      </c>
      <c r="HB146">
        <v>0</v>
      </c>
      <c r="HC146">
        <f t="shared" si="153"/>
        <v>0</v>
      </c>
      <c r="HE146" t="s">
        <v>3</v>
      </c>
      <c r="HF146" t="s">
        <v>3</v>
      </c>
      <c r="HM146" t="s">
        <v>3</v>
      </c>
      <c r="HN146" t="s">
        <v>3</v>
      </c>
      <c r="HO146" t="s">
        <v>3</v>
      </c>
      <c r="HP146" t="s">
        <v>3</v>
      </c>
      <c r="HQ146" t="s">
        <v>3</v>
      </c>
      <c r="IK146">
        <v>0</v>
      </c>
    </row>
    <row r="147" spans="1:245" x14ac:dyDescent="0.2">
      <c r="A147">
        <v>18</v>
      </c>
      <c r="B147">
        <v>1</v>
      </c>
      <c r="C147">
        <v>44</v>
      </c>
      <c r="E147" t="s">
        <v>318</v>
      </c>
      <c r="F147" t="s">
        <v>303</v>
      </c>
      <c r="G147" t="s">
        <v>304</v>
      </c>
      <c r="H147" t="s">
        <v>305</v>
      </c>
      <c r="I147">
        <f>I146*J147</f>
        <v>0.89712000000000003</v>
      </c>
      <c r="J147">
        <v>4.8</v>
      </c>
      <c r="K147">
        <v>2.4</v>
      </c>
      <c r="O147">
        <f t="shared" si="119"/>
        <v>4096.51</v>
      </c>
      <c r="P147">
        <f t="shared" si="120"/>
        <v>4096.51</v>
      </c>
      <c r="Q147">
        <f>(ROUND((ROUND(((ET147)*AV147*I147),2)*BB147),2)+ROUND((ROUND(((AE147-(EU147))*AV147*I147),2)*BS147),2))</f>
        <v>0</v>
      </c>
      <c r="R147">
        <f t="shared" si="121"/>
        <v>0</v>
      </c>
      <c r="S147">
        <f t="shared" si="122"/>
        <v>0</v>
      </c>
      <c r="T147">
        <f t="shared" si="123"/>
        <v>0</v>
      </c>
      <c r="U147">
        <f t="shared" si="124"/>
        <v>0</v>
      </c>
      <c r="V147">
        <f t="shared" si="125"/>
        <v>0</v>
      </c>
      <c r="W147">
        <f t="shared" si="126"/>
        <v>0</v>
      </c>
      <c r="X147">
        <f t="shared" si="127"/>
        <v>0</v>
      </c>
      <c r="Y147">
        <f t="shared" si="128"/>
        <v>0</v>
      </c>
      <c r="AA147">
        <v>60229661</v>
      </c>
      <c r="AB147">
        <f t="shared" si="129"/>
        <v>296.7</v>
      </c>
      <c r="AC147">
        <f t="shared" si="130"/>
        <v>296.7</v>
      </c>
      <c r="AD147">
        <f>ROUND((((ET147)-(EU147))+AE147),6)</f>
        <v>0</v>
      </c>
      <c r="AE147">
        <f>ROUND((EU147),6)</f>
        <v>0</v>
      </c>
      <c r="AF147">
        <f>ROUND((EV147),6)</f>
        <v>0</v>
      </c>
      <c r="AG147">
        <f t="shared" si="132"/>
        <v>0</v>
      </c>
      <c r="AH147">
        <f>(EW147)</f>
        <v>0</v>
      </c>
      <c r="AI147">
        <f>(EX147)</f>
        <v>0</v>
      </c>
      <c r="AJ147">
        <f t="shared" si="134"/>
        <v>0</v>
      </c>
      <c r="AK147">
        <v>296.7</v>
      </c>
      <c r="AL147">
        <v>296.7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15.39</v>
      </c>
      <c r="BD147" t="s">
        <v>3</v>
      </c>
      <c r="BE147" t="s">
        <v>3</v>
      </c>
      <c r="BF147" t="s">
        <v>3</v>
      </c>
      <c r="BG147" t="s">
        <v>3</v>
      </c>
      <c r="BH147">
        <v>3</v>
      </c>
      <c r="BI147">
        <v>1</v>
      </c>
      <c r="BJ147" t="s">
        <v>306</v>
      </c>
      <c r="BM147">
        <v>158</v>
      </c>
      <c r="BN147">
        <v>0</v>
      </c>
      <c r="BO147" t="s">
        <v>303</v>
      </c>
      <c r="BP147">
        <v>1</v>
      </c>
      <c r="BQ147">
        <v>30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0</v>
      </c>
      <c r="CA147">
        <v>0</v>
      </c>
      <c r="CB147" t="s">
        <v>3</v>
      </c>
      <c r="CE147">
        <v>30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135"/>
        <v>4096.51</v>
      </c>
      <c r="CQ147">
        <f t="shared" si="136"/>
        <v>4566.21</v>
      </c>
      <c r="CR147">
        <f>(ROUND((ROUND(((ET147)*AV147*1),2)*BB147),2)+ROUND((ROUND(((AE147-(EU147))*AV147*1),2)*BS147),2))</f>
        <v>0</v>
      </c>
      <c r="CS147">
        <f t="shared" si="137"/>
        <v>0</v>
      </c>
      <c r="CT147">
        <f t="shared" si="138"/>
        <v>0</v>
      </c>
      <c r="CU147">
        <f t="shared" si="139"/>
        <v>0</v>
      </c>
      <c r="CV147">
        <f t="shared" si="140"/>
        <v>0</v>
      </c>
      <c r="CW147">
        <f t="shared" si="141"/>
        <v>0</v>
      </c>
      <c r="CX147">
        <f t="shared" si="142"/>
        <v>0</v>
      </c>
      <c r="CY147">
        <f t="shared" si="143"/>
        <v>0</v>
      </c>
      <c r="CZ147">
        <f t="shared" si="144"/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161</v>
      </c>
      <c r="DO147">
        <v>107</v>
      </c>
      <c r="DP147">
        <v>1.0469999999999999</v>
      </c>
      <c r="DQ147">
        <v>1</v>
      </c>
      <c r="DU147">
        <v>1009</v>
      </c>
      <c r="DV147" t="s">
        <v>305</v>
      </c>
      <c r="DW147" t="s">
        <v>305</v>
      </c>
      <c r="DX147">
        <v>1000</v>
      </c>
      <c r="DZ147" t="s">
        <v>3</v>
      </c>
      <c r="EA147" t="s">
        <v>3</v>
      </c>
      <c r="EB147" t="s">
        <v>3</v>
      </c>
      <c r="EC147" t="s">
        <v>3</v>
      </c>
      <c r="EE147">
        <v>59175303</v>
      </c>
      <c r="EF147">
        <v>30</v>
      </c>
      <c r="EG147" t="s">
        <v>23</v>
      </c>
      <c r="EH147">
        <v>0</v>
      </c>
      <c r="EI147" t="s">
        <v>3</v>
      </c>
      <c r="EJ147">
        <v>1</v>
      </c>
      <c r="EK147">
        <v>158</v>
      </c>
      <c r="EL147" t="s">
        <v>300</v>
      </c>
      <c r="EM147" t="s">
        <v>301</v>
      </c>
      <c r="EO147" t="s">
        <v>3</v>
      </c>
      <c r="EQ147">
        <v>0</v>
      </c>
      <c r="ER147">
        <v>296.7</v>
      </c>
      <c r="ES147">
        <v>296.7</v>
      </c>
      <c r="ET147">
        <v>0</v>
      </c>
      <c r="EU147">
        <v>0</v>
      </c>
      <c r="EV147">
        <v>0</v>
      </c>
      <c r="EW147">
        <v>0</v>
      </c>
      <c r="EX147">
        <v>0</v>
      </c>
      <c r="FQ147">
        <v>0</v>
      </c>
      <c r="FR147">
        <f t="shared" si="145"/>
        <v>0</v>
      </c>
      <c r="FS147">
        <v>0</v>
      </c>
      <c r="FX147">
        <v>161</v>
      </c>
      <c r="FY147">
        <v>107</v>
      </c>
      <c r="GA147" t="s">
        <v>3</v>
      </c>
      <c r="GD147">
        <v>0</v>
      </c>
      <c r="GF147">
        <v>1869007825</v>
      </c>
      <c r="GG147">
        <v>2</v>
      </c>
      <c r="GH147">
        <v>1</v>
      </c>
      <c r="GI147">
        <v>2</v>
      </c>
      <c r="GJ147">
        <v>0</v>
      </c>
      <c r="GK147">
        <f>ROUND(R147*(R12)/100,2)</f>
        <v>0</v>
      </c>
      <c r="GL147">
        <f t="shared" si="146"/>
        <v>0</v>
      </c>
      <c r="GM147">
        <f t="shared" si="147"/>
        <v>4096.51</v>
      </c>
      <c r="GN147">
        <f t="shared" si="148"/>
        <v>4096.51</v>
      </c>
      <c r="GO147">
        <f t="shared" si="149"/>
        <v>0</v>
      </c>
      <c r="GP147">
        <f t="shared" si="150"/>
        <v>0</v>
      </c>
      <c r="GR147">
        <v>0</v>
      </c>
      <c r="GS147">
        <v>3</v>
      </c>
      <c r="GT147">
        <v>0</v>
      </c>
      <c r="GU147" t="s">
        <v>3</v>
      </c>
      <c r="GV147">
        <f t="shared" si="151"/>
        <v>0</v>
      </c>
      <c r="GW147">
        <v>1</v>
      </c>
      <c r="GX147">
        <f t="shared" si="152"/>
        <v>0</v>
      </c>
      <c r="HA147">
        <v>0</v>
      </c>
      <c r="HB147">
        <v>0</v>
      </c>
      <c r="HC147">
        <f t="shared" si="153"/>
        <v>0</v>
      </c>
      <c r="HE147" t="s">
        <v>3</v>
      </c>
      <c r="HF147" t="s">
        <v>3</v>
      </c>
      <c r="HM147" t="s">
        <v>319</v>
      </c>
      <c r="HN147" t="s">
        <v>3</v>
      </c>
      <c r="HO147" t="s">
        <v>3</v>
      </c>
      <c r="HP147" t="s">
        <v>3</v>
      </c>
      <c r="HQ147" t="s">
        <v>3</v>
      </c>
      <c r="IK147">
        <v>0</v>
      </c>
    </row>
    <row r="148" spans="1:245" x14ac:dyDescent="0.2">
      <c r="A148">
        <v>17</v>
      </c>
      <c r="B148">
        <v>1</v>
      </c>
      <c r="C148">
        <f>ROW(SmtRes!A55)</f>
        <v>55</v>
      </c>
      <c r="E148" t="s">
        <v>320</v>
      </c>
      <c r="F148" t="s">
        <v>297</v>
      </c>
      <c r="G148" t="s">
        <v>298</v>
      </c>
      <c r="H148" t="s">
        <v>127</v>
      </c>
      <c r="I148">
        <f>ROUND(140/100,9)</f>
        <v>1.4</v>
      </c>
      <c r="J148">
        <v>0</v>
      </c>
      <c r="K148">
        <f>ROUND(140/100,9)</f>
        <v>1.4</v>
      </c>
      <c r="O148">
        <f t="shared" si="119"/>
        <v>14485.09</v>
      </c>
      <c r="P148">
        <f t="shared" si="120"/>
        <v>1333.41</v>
      </c>
      <c r="Q148">
        <f>(ROUND((ROUND((((ET148*1.1))*AV148*I148),2)*BB148),2)+ROUND((ROUND(((AE148-((EU148*1.1)))*AV148*I148),2)*BS148),2))</f>
        <v>10248.700000000001</v>
      </c>
      <c r="R148">
        <f t="shared" si="121"/>
        <v>2591.6999999999998</v>
      </c>
      <c r="S148">
        <f t="shared" si="122"/>
        <v>2902.98</v>
      </c>
      <c r="T148">
        <f t="shared" si="123"/>
        <v>0</v>
      </c>
      <c r="U148">
        <f t="shared" si="124"/>
        <v>6.9171101999999998</v>
      </c>
      <c r="V148">
        <f t="shared" si="125"/>
        <v>0</v>
      </c>
      <c r="W148">
        <f t="shared" si="126"/>
        <v>0</v>
      </c>
      <c r="X148">
        <f t="shared" si="127"/>
        <v>3889.99</v>
      </c>
      <c r="Y148">
        <f t="shared" si="128"/>
        <v>1596.64</v>
      </c>
      <c r="AA148">
        <v>60229661</v>
      </c>
      <c r="AB148">
        <f t="shared" si="129"/>
        <v>700.80200000000002</v>
      </c>
      <c r="AC148">
        <f t="shared" si="130"/>
        <v>57.83</v>
      </c>
      <c r="AD148">
        <f>ROUND(((((ET148*1.1))-((EU148*1.1)))+AE148),6)</f>
        <v>585.58500000000004</v>
      </c>
      <c r="AE148">
        <f>ROUND(((EU148*1.1)),6)</f>
        <v>51.238</v>
      </c>
      <c r="AF148">
        <f>ROUND(((EV148*1.1)),6)</f>
        <v>57.387</v>
      </c>
      <c r="AG148">
        <f t="shared" si="132"/>
        <v>0</v>
      </c>
      <c r="AH148">
        <f>((EW148*1.1))</f>
        <v>4.7190000000000003</v>
      </c>
      <c r="AI148">
        <f>((EX148*1.1))</f>
        <v>0</v>
      </c>
      <c r="AJ148">
        <f t="shared" si="134"/>
        <v>0</v>
      </c>
      <c r="AK148">
        <v>642.35</v>
      </c>
      <c r="AL148">
        <v>57.83</v>
      </c>
      <c r="AM148">
        <v>532.35</v>
      </c>
      <c r="AN148">
        <v>46.58</v>
      </c>
      <c r="AO148">
        <v>52.17</v>
      </c>
      <c r="AP148">
        <v>0</v>
      </c>
      <c r="AQ148">
        <v>4.29</v>
      </c>
      <c r="AR148">
        <v>0</v>
      </c>
      <c r="AS148">
        <v>0</v>
      </c>
      <c r="AT148">
        <v>134</v>
      </c>
      <c r="AU148">
        <v>55</v>
      </c>
      <c r="AV148">
        <v>1.0469999999999999</v>
      </c>
      <c r="AW148">
        <v>1</v>
      </c>
      <c r="AZ148">
        <v>1</v>
      </c>
      <c r="BA148">
        <v>34.51</v>
      </c>
      <c r="BB148">
        <v>11.94</v>
      </c>
      <c r="BC148">
        <v>16.47</v>
      </c>
      <c r="BD148" t="s">
        <v>3</v>
      </c>
      <c r="BE148" t="s">
        <v>3</v>
      </c>
      <c r="BF148" t="s">
        <v>3</v>
      </c>
      <c r="BG148" t="s">
        <v>3</v>
      </c>
      <c r="BH148">
        <v>0</v>
      </c>
      <c r="BI148">
        <v>1</v>
      </c>
      <c r="BJ148" t="s">
        <v>299</v>
      </c>
      <c r="BM148">
        <v>158</v>
      </c>
      <c r="BN148">
        <v>0</v>
      </c>
      <c r="BO148" t="s">
        <v>297</v>
      </c>
      <c r="BP148">
        <v>1</v>
      </c>
      <c r="BQ148">
        <v>30</v>
      </c>
      <c r="BR148">
        <v>0</v>
      </c>
      <c r="BS148">
        <v>34.51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134</v>
      </c>
      <c r="CA148">
        <v>55</v>
      </c>
      <c r="CB148" t="s">
        <v>3</v>
      </c>
      <c r="CE148">
        <v>30</v>
      </c>
      <c r="CF148">
        <v>0</v>
      </c>
      <c r="CG148">
        <v>0</v>
      </c>
      <c r="CM148">
        <v>0</v>
      </c>
      <c r="CN148" t="s">
        <v>484</v>
      </c>
      <c r="CO148">
        <v>0</v>
      </c>
      <c r="CP148">
        <f t="shared" si="135"/>
        <v>14485.09</v>
      </c>
      <c r="CQ148">
        <f t="shared" si="136"/>
        <v>952.46</v>
      </c>
      <c r="CR148">
        <f>(ROUND((ROUND((((ET148*1.1))*AV148*1),2)*BB148),2)+ROUND((ROUND(((AE148-((EU148*1.1)))*AV148*1),2)*BS148),2))</f>
        <v>7320.53</v>
      </c>
      <c r="CS148">
        <f t="shared" si="137"/>
        <v>1851.46</v>
      </c>
      <c r="CT148">
        <f t="shared" si="138"/>
        <v>2073.36</v>
      </c>
      <c r="CU148">
        <f t="shared" si="139"/>
        <v>0</v>
      </c>
      <c r="CV148">
        <f t="shared" si="140"/>
        <v>4.9407930000000002</v>
      </c>
      <c r="CW148">
        <f t="shared" si="141"/>
        <v>0</v>
      </c>
      <c r="CX148">
        <f t="shared" si="142"/>
        <v>0</v>
      </c>
      <c r="CY148">
        <f t="shared" si="143"/>
        <v>3889.9932000000003</v>
      </c>
      <c r="CZ148">
        <f t="shared" si="144"/>
        <v>1596.6390000000001</v>
      </c>
      <c r="DC148" t="s">
        <v>3</v>
      </c>
      <c r="DD148" t="s">
        <v>3</v>
      </c>
      <c r="DE148" t="s">
        <v>29</v>
      </c>
      <c r="DF148" t="s">
        <v>29</v>
      </c>
      <c r="DG148" t="s">
        <v>29</v>
      </c>
      <c r="DH148" t="s">
        <v>3</v>
      </c>
      <c r="DI148" t="s">
        <v>29</v>
      </c>
      <c r="DJ148" t="s">
        <v>29</v>
      </c>
      <c r="DK148" t="s">
        <v>3</v>
      </c>
      <c r="DL148" t="s">
        <v>3</v>
      </c>
      <c r="DM148" t="s">
        <v>3</v>
      </c>
      <c r="DN148">
        <v>161</v>
      </c>
      <c r="DO148">
        <v>107</v>
      </c>
      <c r="DP148">
        <v>1.0469999999999999</v>
      </c>
      <c r="DQ148">
        <v>1</v>
      </c>
      <c r="DU148">
        <v>1013</v>
      </c>
      <c r="DV148" t="s">
        <v>127</v>
      </c>
      <c r="DW148" t="s">
        <v>127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59175303</v>
      </c>
      <c r="EF148">
        <v>30</v>
      </c>
      <c r="EG148" t="s">
        <v>23</v>
      </c>
      <c r="EH148">
        <v>0</v>
      </c>
      <c r="EI148" t="s">
        <v>3</v>
      </c>
      <c r="EJ148">
        <v>1</v>
      </c>
      <c r="EK148">
        <v>158</v>
      </c>
      <c r="EL148" t="s">
        <v>300</v>
      </c>
      <c r="EM148" t="s">
        <v>301</v>
      </c>
      <c r="EO148" t="s">
        <v>32</v>
      </c>
      <c r="EQ148">
        <v>0</v>
      </c>
      <c r="ER148">
        <v>642.35</v>
      </c>
      <c r="ES148">
        <v>57.83</v>
      </c>
      <c r="ET148">
        <v>532.35</v>
      </c>
      <c r="EU148">
        <v>46.58</v>
      </c>
      <c r="EV148">
        <v>52.17</v>
      </c>
      <c r="EW148">
        <v>4.29</v>
      </c>
      <c r="EX148">
        <v>0</v>
      </c>
      <c r="EY148">
        <v>0</v>
      </c>
      <c r="FQ148">
        <v>0</v>
      </c>
      <c r="FR148">
        <f t="shared" si="145"/>
        <v>0</v>
      </c>
      <c r="FS148">
        <v>0</v>
      </c>
      <c r="FX148">
        <v>161</v>
      </c>
      <c r="FY148">
        <v>107</v>
      </c>
      <c r="GA148" t="s">
        <v>3</v>
      </c>
      <c r="GD148">
        <v>0</v>
      </c>
      <c r="GF148">
        <v>-399398241</v>
      </c>
      <c r="GG148">
        <v>2</v>
      </c>
      <c r="GH148">
        <v>1</v>
      </c>
      <c r="GI148">
        <v>2</v>
      </c>
      <c r="GJ148">
        <v>0</v>
      </c>
      <c r="GK148">
        <f>ROUND(R148*(R12)/100,2)</f>
        <v>4146.72</v>
      </c>
      <c r="GL148">
        <f t="shared" si="146"/>
        <v>0</v>
      </c>
      <c r="GM148">
        <f t="shared" si="147"/>
        <v>24118.44</v>
      </c>
      <c r="GN148">
        <f t="shared" si="148"/>
        <v>24118.44</v>
      </c>
      <c r="GO148">
        <f t="shared" si="149"/>
        <v>0</v>
      </c>
      <c r="GP148">
        <f t="shared" si="150"/>
        <v>0</v>
      </c>
      <c r="GR148">
        <v>0</v>
      </c>
      <c r="GS148">
        <v>3</v>
      </c>
      <c r="GT148">
        <v>0</v>
      </c>
      <c r="GU148" t="s">
        <v>3</v>
      </c>
      <c r="GV148">
        <f t="shared" si="151"/>
        <v>0</v>
      </c>
      <c r="GW148">
        <v>1</v>
      </c>
      <c r="GX148">
        <f t="shared" si="152"/>
        <v>0</v>
      </c>
      <c r="HA148">
        <v>0</v>
      </c>
      <c r="HB148">
        <v>0</v>
      </c>
      <c r="HC148">
        <f t="shared" si="153"/>
        <v>0</v>
      </c>
      <c r="HE148" t="s">
        <v>3</v>
      </c>
      <c r="HF148" t="s">
        <v>3</v>
      </c>
      <c r="HM148" t="s">
        <v>3</v>
      </c>
      <c r="HN148" t="s">
        <v>3</v>
      </c>
      <c r="HO148" t="s">
        <v>3</v>
      </c>
      <c r="HP148" t="s">
        <v>3</v>
      </c>
      <c r="HQ148" t="s">
        <v>3</v>
      </c>
      <c r="IK148">
        <v>0</v>
      </c>
    </row>
    <row r="149" spans="1:245" x14ac:dyDescent="0.2">
      <c r="A149">
        <v>18</v>
      </c>
      <c r="B149">
        <v>1</v>
      </c>
      <c r="C149">
        <v>55</v>
      </c>
      <c r="E149" t="s">
        <v>321</v>
      </c>
      <c r="F149" t="s">
        <v>322</v>
      </c>
      <c r="G149" t="s">
        <v>323</v>
      </c>
      <c r="H149" t="s">
        <v>305</v>
      </c>
      <c r="I149">
        <f>I148*J149</f>
        <v>13.523999999999999</v>
      </c>
      <c r="J149">
        <v>9.66</v>
      </c>
      <c r="K149">
        <v>9.66</v>
      </c>
      <c r="O149">
        <f t="shared" si="119"/>
        <v>63728.9</v>
      </c>
      <c r="P149">
        <f t="shared" si="120"/>
        <v>63728.9</v>
      </c>
      <c r="Q149">
        <f>(ROUND((ROUND(((ET149)*AV149*I149),2)*BB149),2)+ROUND((ROUND(((AE149-(EU149))*AV149*I149),2)*BS149),2))</f>
        <v>0</v>
      </c>
      <c r="R149">
        <f t="shared" si="121"/>
        <v>0</v>
      </c>
      <c r="S149">
        <f t="shared" si="122"/>
        <v>0</v>
      </c>
      <c r="T149">
        <f t="shared" si="123"/>
        <v>0</v>
      </c>
      <c r="U149">
        <f t="shared" si="124"/>
        <v>0</v>
      </c>
      <c r="V149">
        <f t="shared" si="125"/>
        <v>0</v>
      </c>
      <c r="W149">
        <f t="shared" si="126"/>
        <v>0</v>
      </c>
      <c r="X149">
        <f t="shared" si="127"/>
        <v>0</v>
      </c>
      <c r="Y149">
        <f t="shared" si="128"/>
        <v>0</v>
      </c>
      <c r="AA149">
        <v>60229661</v>
      </c>
      <c r="AB149">
        <f t="shared" si="129"/>
        <v>307.58999999999997</v>
      </c>
      <c r="AC149">
        <f t="shared" si="130"/>
        <v>307.58999999999997</v>
      </c>
      <c r="AD149">
        <f>ROUND((((ET149)-(EU149))+AE149),6)</f>
        <v>0</v>
      </c>
      <c r="AE149">
        <f>ROUND((EU149),6)</f>
        <v>0</v>
      </c>
      <c r="AF149">
        <f>ROUND((EV149),6)</f>
        <v>0</v>
      </c>
      <c r="AG149">
        <f t="shared" si="132"/>
        <v>0</v>
      </c>
      <c r="AH149">
        <f>(EW149)</f>
        <v>0</v>
      </c>
      <c r="AI149">
        <f>(EX149)</f>
        <v>0</v>
      </c>
      <c r="AJ149">
        <f t="shared" si="134"/>
        <v>0</v>
      </c>
      <c r="AK149">
        <v>307.58999999999997</v>
      </c>
      <c r="AL149">
        <v>307.58999999999997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15.32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1</v>
      </c>
      <c r="BJ149" t="s">
        <v>324</v>
      </c>
      <c r="BM149">
        <v>158</v>
      </c>
      <c r="BN149">
        <v>0</v>
      </c>
      <c r="BO149" t="s">
        <v>322</v>
      </c>
      <c r="BP149">
        <v>1</v>
      </c>
      <c r="BQ149">
        <v>30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0</v>
      </c>
      <c r="CA149">
        <v>0</v>
      </c>
      <c r="CB149" t="s">
        <v>3</v>
      </c>
      <c r="CE149">
        <v>30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135"/>
        <v>63728.9</v>
      </c>
      <c r="CQ149">
        <f t="shared" si="136"/>
        <v>4712.28</v>
      </c>
      <c r="CR149">
        <f>(ROUND((ROUND(((ET149)*AV149*1),2)*BB149),2)+ROUND((ROUND(((AE149-(EU149))*AV149*1),2)*BS149),2))</f>
        <v>0</v>
      </c>
      <c r="CS149">
        <f t="shared" si="137"/>
        <v>0</v>
      </c>
      <c r="CT149">
        <f t="shared" si="138"/>
        <v>0</v>
      </c>
      <c r="CU149">
        <f t="shared" si="139"/>
        <v>0</v>
      </c>
      <c r="CV149">
        <f t="shared" si="140"/>
        <v>0</v>
      </c>
      <c r="CW149">
        <f t="shared" si="141"/>
        <v>0</v>
      </c>
      <c r="CX149">
        <f t="shared" si="142"/>
        <v>0</v>
      </c>
      <c r="CY149">
        <f t="shared" si="143"/>
        <v>0</v>
      </c>
      <c r="CZ149">
        <f t="shared" si="144"/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161</v>
      </c>
      <c r="DO149">
        <v>107</v>
      </c>
      <c r="DP149">
        <v>1.0469999999999999</v>
      </c>
      <c r="DQ149">
        <v>1</v>
      </c>
      <c r="DU149">
        <v>1009</v>
      </c>
      <c r="DV149" t="s">
        <v>305</v>
      </c>
      <c r="DW149" t="s">
        <v>305</v>
      </c>
      <c r="DX149">
        <v>1000</v>
      </c>
      <c r="DZ149" t="s">
        <v>3</v>
      </c>
      <c r="EA149" t="s">
        <v>3</v>
      </c>
      <c r="EB149" t="s">
        <v>3</v>
      </c>
      <c r="EC149" t="s">
        <v>3</v>
      </c>
      <c r="EE149">
        <v>59175303</v>
      </c>
      <c r="EF149">
        <v>30</v>
      </c>
      <c r="EG149" t="s">
        <v>23</v>
      </c>
      <c r="EH149">
        <v>0</v>
      </c>
      <c r="EI149" t="s">
        <v>3</v>
      </c>
      <c r="EJ149">
        <v>1</v>
      </c>
      <c r="EK149">
        <v>158</v>
      </c>
      <c r="EL149" t="s">
        <v>300</v>
      </c>
      <c r="EM149" t="s">
        <v>301</v>
      </c>
      <c r="EO149" t="s">
        <v>3</v>
      </c>
      <c r="EQ149">
        <v>0</v>
      </c>
      <c r="ER149">
        <v>307.58999999999997</v>
      </c>
      <c r="ES149">
        <v>307.58999999999997</v>
      </c>
      <c r="ET149">
        <v>0</v>
      </c>
      <c r="EU149">
        <v>0</v>
      </c>
      <c r="EV149">
        <v>0</v>
      </c>
      <c r="EW149">
        <v>0</v>
      </c>
      <c r="EX149">
        <v>0</v>
      </c>
      <c r="FQ149">
        <v>0</v>
      </c>
      <c r="FR149">
        <f t="shared" si="145"/>
        <v>0</v>
      </c>
      <c r="FS149">
        <v>0</v>
      </c>
      <c r="FX149">
        <v>161</v>
      </c>
      <c r="FY149">
        <v>107</v>
      </c>
      <c r="GA149" t="s">
        <v>3</v>
      </c>
      <c r="GD149">
        <v>0</v>
      </c>
      <c r="GF149">
        <v>-203520852</v>
      </c>
      <c r="GG149">
        <v>2</v>
      </c>
      <c r="GH149">
        <v>1</v>
      </c>
      <c r="GI149">
        <v>2</v>
      </c>
      <c r="GJ149">
        <v>0</v>
      </c>
      <c r="GK149">
        <f>ROUND(R149*(R12)/100,2)</f>
        <v>0</v>
      </c>
      <c r="GL149">
        <f t="shared" si="146"/>
        <v>0</v>
      </c>
      <c r="GM149">
        <f t="shared" si="147"/>
        <v>63728.9</v>
      </c>
      <c r="GN149">
        <f t="shared" si="148"/>
        <v>63728.9</v>
      </c>
      <c r="GO149">
        <f t="shared" si="149"/>
        <v>0</v>
      </c>
      <c r="GP149">
        <f t="shared" si="150"/>
        <v>0</v>
      </c>
      <c r="GR149">
        <v>0</v>
      </c>
      <c r="GS149">
        <v>3</v>
      </c>
      <c r="GT149">
        <v>0</v>
      </c>
      <c r="GU149" t="s">
        <v>3</v>
      </c>
      <c r="GV149">
        <f t="shared" si="151"/>
        <v>0</v>
      </c>
      <c r="GW149">
        <v>1</v>
      </c>
      <c r="GX149">
        <f t="shared" si="152"/>
        <v>0</v>
      </c>
      <c r="HA149">
        <v>0</v>
      </c>
      <c r="HB149">
        <v>0</v>
      </c>
      <c r="HC149">
        <f t="shared" si="153"/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IK149">
        <v>0</v>
      </c>
    </row>
    <row r="150" spans="1:245" x14ac:dyDescent="0.2">
      <c r="A150">
        <v>17</v>
      </c>
      <c r="B150">
        <v>1</v>
      </c>
      <c r="C150">
        <f>ROW(SmtRes!A60)</f>
        <v>60</v>
      </c>
      <c r="E150" t="s">
        <v>325</v>
      </c>
      <c r="F150" t="s">
        <v>326</v>
      </c>
      <c r="G150" t="s">
        <v>327</v>
      </c>
      <c r="H150" t="s">
        <v>328</v>
      </c>
      <c r="I150">
        <f>ROUND(18/100,9)</f>
        <v>0.18</v>
      </c>
      <c r="J150">
        <v>0</v>
      </c>
      <c r="K150">
        <f>ROUND(18/100,9)</f>
        <v>0.18</v>
      </c>
      <c r="O150">
        <f t="shared" si="119"/>
        <v>10364.459999999999</v>
      </c>
      <c r="P150">
        <f t="shared" si="120"/>
        <v>4617</v>
      </c>
      <c r="Q150">
        <f>(ROUND((ROUND((((ET150*1.1))*AV150*I150),2)*BB150),2)+ROUND((ROUND(((AE150-((EU150*1.1)))*AV150*I150),2)*BS150),2))</f>
        <v>259.68</v>
      </c>
      <c r="R150">
        <f t="shared" si="121"/>
        <v>73.849999999999994</v>
      </c>
      <c r="S150">
        <f t="shared" si="122"/>
        <v>5487.78</v>
      </c>
      <c r="T150">
        <f t="shared" si="123"/>
        <v>0</v>
      </c>
      <c r="U150">
        <f t="shared" si="124"/>
        <v>14.469958800000001</v>
      </c>
      <c r="V150">
        <f t="shared" si="125"/>
        <v>0</v>
      </c>
      <c r="W150">
        <f t="shared" si="126"/>
        <v>0</v>
      </c>
      <c r="X150">
        <f t="shared" si="127"/>
        <v>7353.63</v>
      </c>
      <c r="Y150">
        <f t="shared" si="128"/>
        <v>3018.28</v>
      </c>
      <c r="AA150">
        <v>60229661</v>
      </c>
      <c r="AB150">
        <f t="shared" si="129"/>
        <v>4057.549</v>
      </c>
      <c r="AC150">
        <f t="shared" si="130"/>
        <v>3093.52</v>
      </c>
      <c r="AD150">
        <f>ROUND(((((ET150*1.1))-((EU150*1.1)))+AE150),6)</f>
        <v>120.21899999999999</v>
      </c>
      <c r="AE150">
        <f>ROUND(((EU150*1.1)),6)</f>
        <v>11.363</v>
      </c>
      <c r="AF150">
        <f>ROUND(((EV150*1.1)),6)</f>
        <v>843.81</v>
      </c>
      <c r="AG150">
        <f t="shared" si="132"/>
        <v>0</v>
      </c>
      <c r="AH150">
        <f>((EW150*1.1))</f>
        <v>76.78</v>
      </c>
      <c r="AI150">
        <f>((EX150*1.1))</f>
        <v>0</v>
      </c>
      <c r="AJ150">
        <f t="shared" si="134"/>
        <v>0</v>
      </c>
      <c r="AK150">
        <v>3969.91</v>
      </c>
      <c r="AL150">
        <v>3093.52</v>
      </c>
      <c r="AM150">
        <v>109.29</v>
      </c>
      <c r="AN150">
        <v>10.33</v>
      </c>
      <c r="AO150">
        <v>767.1</v>
      </c>
      <c r="AP150">
        <v>0</v>
      </c>
      <c r="AQ150">
        <v>69.8</v>
      </c>
      <c r="AR150">
        <v>0</v>
      </c>
      <c r="AS150">
        <v>0</v>
      </c>
      <c r="AT150">
        <v>134</v>
      </c>
      <c r="AU150">
        <v>55</v>
      </c>
      <c r="AV150">
        <v>1.0469999999999999</v>
      </c>
      <c r="AW150">
        <v>1.03</v>
      </c>
      <c r="AZ150">
        <v>1</v>
      </c>
      <c r="BA150">
        <v>34.51</v>
      </c>
      <c r="BB150">
        <v>11.46</v>
      </c>
      <c r="BC150">
        <v>8.0500000000000007</v>
      </c>
      <c r="BD150" t="s">
        <v>3</v>
      </c>
      <c r="BE150" t="s">
        <v>3</v>
      </c>
      <c r="BF150" t="s">
        <v>3</v>
      </c>
      <c r="BG150" t="s">
        <v>3</v>
      </c>
      <c r="BH150">
        <v>0</v>
      </c>
      <c r="BI150">
        <v>1</v>
      </c>
      <c r="BJ150" t="s">
        <v>329</v>
      </c>
      <c r="BM150">
        <v>148</v>
      </c>
      <c r="BN150">
        <v>0</v>
      </c>
      <c r="BO150" t="s">
        <v>326</v>
      </c>
      <c r="BP150">
        <v>1</v>
      </c>
      <c r="BQ150">
        <v>30</v>
      </c>
      <c r="BR150">
        <v>0</v>
      </c>
      <c r="BS150">
        <v>34.51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134</v>
      </c>
      <c r="CA150">
        <v>55</v>
      </c>
      <c r="CB150" t="s">
        <v>3</v>
      </c>
      <c r="CE150">
        <v>30</v>
      </c>
      <c r="CF150">
        <v>0</v>
      </c>
      <c r="CG150">
        <v>0</v>
      </c>
      <c r="CM150">
        <v>0</v>
      </c>
      <c r="CN150" t="s">
        <v>484</v>
      </c>
      <c r="CO150">
        <v>0</v>
      </c>
      <c r="CP150">
        <f t="shared" si="135"/>
        <v>10364.459999999999</v>
      </c>
      <c r="CQ150">
        <f t="shared" si="136"/>
        <v>25649.96</v>
      </c>
      <c r="CR150">
        <f>(ROUND((ROUND((((ET150*1.1))*AV150*1),2)*BB150),2)+ROUND((ROUND(((AE150-((EU150*1.1)))*AV150*1),2)*BS150),2))</f>
        <v>1442.47</v>
      </c>
      <c r="CS150">
        <f t="shared" si="137"/>
        <v>410.67</v>
      </c>
      <c r="CT150">
        <f t="shared" si="138"/>
        <v>30488.55</v>
      </c>
      <c r="CU150">
        <f t="shared" si="139"/>
        <v>0</v>
      </c>
      <c r="CV150">
        <f t="shared" si="140"/>
        <v>80.388660000000002</v>
      </c>
      <c r="CW150">
        <f t="shared" si="141"/>
        <v>0</v>
      </c>
      <c r="CX150">
        <f t="shared" si="142"/>
        <v>0</v>
      </c>
      <c r="CY150">
        <f t="shared" si="143"/>
        <v>7353.6252000000004</v>
      </c>
      <c r="CZ150">
        <f t="shared" si="144"/>
        <v>3018.279</v>
      </c>
      <c r="DC150" t="s">
        <v>3</v>
      </c>
      <c r="DD150" t="s">
        <v>3</v>
      </c>
      <c r="DE150" t="s">
        <v>29</v>
      </c>
      <c r="DF150" t="s">
        <v>29</v>
      </c>
      <c r="DG150" t="s">
        <v>29</v>
      </c>
      <c r="DH150" t="s">
        <v>3</v>
      </c>
      <c r="DI150" t="s">
        <v>29</v>
      </c>
      <c r="DJ150" t="s">
        <v>29</v>
      </c>
      <c r="DK150" t="s">
        <v>3</v>
      </c>
      <c r="DL150" t="s">
        <v>3</v>
      </c>
      <c r="DM150" t="s">
        <v>3</v>
      </c>
      <c r="DN150">
        <v>161</v>
      </c>
      <c r="DO150">
        <v>107</v>
      </c>
      <c r="DP150">
        <v>1.0469999999999999</v>
      </c>
      <c r="DQ150">
        <v>1.03</v>
      </c>
      <c r="DU150">
        <v>1013</v>
      </c>
      <c r="DV150" t="s">
        <v>328</v>
      </c>
      <c r="DW150" t="s">
        <v>328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59175293</v>
      </c>
      <c r="EF150">
        <v>30</v>
      </c>
      <c r="EG150" t="s">
        <v>23</v>
      </c>
      <c r="EH150">
        <v>0</v>
      </c>
      <c r="EI150" t="s">
        <v>3</v>
      </c>
      <c r="EJ150">
        <v>1</v>
      </c>
      <c r="EK150">
        <v>148</v>
      </c>
      <c r="EL150" t="s">
        <v>330</v>
      </c>
      <c r="EM150" t="s">
        <v>331</v>
      </c>
      <c r="EO150" t="s">
        <v>32</v>
      </c>
      <c r="EQ150">
        <v>0</v>
      </c>
      <c r="ER150">
        <v>3969.91</v>
      </c>
      <c r="ES150">
        <v>3093.52</v>
      </c>
      <c r="ET150">
        <v>109.29</v>
      </c>
      <c r="EU150">
        <v>10.33</v>
      </c>
      <c r="EV150">
        <v>767.1</v>
      </c>
      <c r="EW150">
        <v>69.8</v>
      </c>
      <c r="EX150">
        <v>0</v>
      </c>
      <c r="EY150">
        <v>0</v>
      </c>
      <c r="FQ150">
        <v>0</v>
      </c>
      <c r="FR150">
        <f t="shared" si="145"/>
        <v>0</v>
      </c>
      <c r="FS150">
        <v>0</v>
      </c>
      <c r="FX150">
        <v>161</v>
      </c>
      <c r="FY150">
        <v>107</v>
      </c>
      <c r="GA150" t="s">
        <v>3</v>
      </c>
      <c r="GD150">
        <v>0</v>
      </c>
      <c r="GF150">
        <v>1981713923</v>
      </c>
      <c r="GG150">
        <v>2</v>
      </c>
      <c r="GH150">
        <v>1</v>
      </c>
      <c r="GI150">
        <v>2</v>
      </c>
      <c r="GJ150">
        <v>0</v>
      </c>
      <c r="GK150">
        <f>ROUND(R150*(R12)/100,2)</f>
        <v>118.16</v>
      </c>
      <c r="GL150">
        <f t="shared" si="146"/>
        <v>0</v>
      </c>
      <c r="GM150">
        <f t="shared" si="147"/>
        <v>20854.53</v>
      </c>
      <c r="GN150">
        <f t="shared" si="148"/>
        <v>20854.53</v>
      </c>
      <c r="GO150">
        <f t="shared" si="149"/>
        <v>0</v>
      </c>
      <c r="GP150">
        <f t="shared" si="150"/>
        <v>0</v>
      </c>
      <c r="GR150">
        <v>0</v>
      </c>
      <c r="GS150">
        <v>3</v>
      </c>
      <c r="GT150">
        <v>0</v>
      </c>
      <c r="GU150" t="s">
        <v>3</v>
      </c>
      <c r="GV150">
        <f t="shared" si="151"/>
        <v>0</v>
      </c>
      <c r="GW150">
        <v>1</v>
      </c>
      <c r="GX150">
        <f t="shared" si="152"/>
        <v>0</v>
      </c>
      <c r="HA150">
        <v>0</v>
      </c>
      <c r="HB150">
        <v>0</v>
      </c>
      <c r="HC150">
        <f t="shared" si="153"/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IK150">
        <v>0</v>
      </c>
    </row>
    <row r="151" spans="1:245" x14ac:dyDescent="0.2">
      <c r="A151">
        <v>18</v>
      </c>
      <c r="B151">
        <v>1</v>
      </c>
      <c r="C151">
        <v>60</v>
      </c>
      <c r="E151" t="s">
        <v>332</v>
      </c>
      <c r="F151" t="s">
        <v>333</v>
      </c>
      <c r="G151" t="s">
        <v>334</v>
      </c>
      <c r="H151" t="s">
        <v>102</v>
      </c>
      <c r="I151">
        <f>I150*J151</f>
        <v>0.77400000000000013</v>
      </c>
      <c r="J151">
        <v>4.3000000000000007</v>
      </c>
      <c r="K151">
        <v>4.3</v>
      </c>
      <c r="O151">
        <f t="shared" si="119"/>
        <v>9233.7900000000009</v>
      </c>
      <c r="P151">
        <f t="shared" si="120"/>
        <v>9233.7900000000009</v>
      </c>
      <c r="Q151">
        <f>(ROUND((ROUND(((ET151)*AV151*I151),2)*BB151),2)+ROUND((ROUND(((AE151-(EU151))*AV151*I151),2)*BS151),2))</f>
        <v>0</v>
      </c>
      <c r="R151">
        <f t="shared" si="121"/>
        <v>0</v>
      </c>
      <c r="S151">
        <f t="shared" si="122"/>
        <v>0</v>
      </c>
      <c r="T151">
        <f t="shared" si="123"/>
        <v>0</v>
      </c>
      <c r="U151">
        <f t="shared" si="124"/>
        <v>0</v>
      </c>
      <c r="V151">
        <f t="shared" si="125"/>
        <v>0</v>
      </c>
      <c r="W151">
        <f t="shared" si="126"/>
        <v>0</v>
      </c>
      <c r="X151">
        <f t="shared" si="127"/>
        <v>0</v>
      </c>
      <c r="Y151">
        <f t="shared" si="128"/>
        <v>0</v>
      </c>
      <c r="AA151">
        <v>60229661</v>
      </c>
      <c r="AB151">
        <f t="shared" si="129"/>
        <v>1765.62</v>
      </c>
      <c r="AC151">
        <f t="shared" si="130"/>
        <v>1765.62</v>
      </c>
      <c r="AD151">
        <f>ROUND((((ET151)-(EU151))+AE151),6)</f>
        <v>0</v>
      </c>
      <c r="AE151">
        <f>ROUND((EU151),6)</f>
        <v>0</v>
      </c>
      <c r="AF151">
        <f>ROUND((EV151),6)</f>
        <v>0</v>
      </c>
      <c r="AG151">
        <f t="shared" si="132"/>
        <v>0</v>
      </c>
      <c r="AH151">
        <f>(EW151)</f>
        <v>0</v>
      </c>
      <c r="AI151">
        <f>(EX151)</f>
        <v>0</v>
      </c>
      <c r="AJ151">
        <f t="shared" si="134"/>
        <v>0</v>
      </c>
      <c r="AK151">
        <v>1765.62</v>
      </c>
      <c r="AL151">
        <v>1765.62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1</v>
      </c>
      <c r="AW151">
        <v>1.03</v>
      </c>
      <c r="AZ151">
        <v>1</v>
      </c>
      <c r="BA151">
        <v>1</v>
      </c>
      <c r="BB151">
        <v>1</v>
      </c>
      <c r="BC151">
        <v>6.56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1</v>
      </c>
      <c r="BJ151" t="s">
        <v>335</v>
      </c>
      <c r="BM151">
        <v>148</v>
      </c>
      <c r="BN151">
        <v>0</v>
      </c>
      <c r="BO151" t="s">
        <v>333</v>
      </c>
      <c r="BP151">
        <v>1</v>
      </c>
      <c r="BQ151">
        <v>30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0</v>
      </c>
      <c r="CA151">
        <v>0</v>
      </c>
      <c r="CB151" t="s">
        <v>3</v>
      </c>
      <c r="CE151">
        <v>30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35"/>
        <v>9233.7900000000009</v>
      </c>
      <c r="CQ151">
        <f t="shared" si="136"/>
        <v>11929.95</v>
      </c>
      <c r="CR151">
        <f>(ROUND((ROUND(((ET151)*AV151*1),2)*BB151),2)+ROUND((ROUND(((AE151-(EU151))*AV151*1),2)*BS151),2))</f>
        <v>0</v>
      </c>
      <c r="CS151">
        <f t="shared" si="137"/>
        <v>0</v>
      </c>
      <c r="CT151">
        <f t="shared" si="138"/>
        <v>0</v>
      </c>
      <c r="CU151">
        <f t="shared" si="139"/>
        <v>0</v>
      </c>
      <c r="CV151">
        <f t="shared" si="140"/>
        <v>0</v>
      </c>
      <c r="CW151">
        <f t="shared" si="141"/>
        <v>0</v>
      </c>
      <c r="CX151">
        <f t="shared" si="142"/>
        <v>0</v>
      </c>
      <c r="CY151">
        <f t="shared" si="143"/>
        <v>0</v>
      </c>
      <c r="CZ151">
        <f t="shared" si="144"/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161</v>
      </c>
      <c r="DO151">
        <v>107</v>
      </c>
      <c r="DP151">
        <v>1.0469999999999999</v>
      </c>
      <c r="DQ151">
        <v>1.03</v>
      </c>
      <c r="DU151">
        <v>1007</v>
      </c>
      <c r="DV151" t="s">
        <v>102</v>
      </c>
      <c r="DW151" t="s">
        <v>102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59175293</v>
      </c>
      <c r="EF151">
        <v>30</v>
      </c>
      <c r="EG151" t="s">
        <v>23</v>
      </c>
      <c r="EH151">
        <v>0</v>
      </c>
      <c r="EI151" t="s">
        <v>3</v>
      </c>
      <c r="EJ151">
        <v>1</v>
      </c>
      <c r="EK151">
        <v>148</v>
      </c>
      <c r="EL151" t="s">
        <v>330</v>
      </c>
      <c r="EM151" t="s">
        <v>331</v>
      </c>
      <c r="EO151" t="s">
        <v>3</v>
      </c>
      <c r="EQ151">
        <v>0</v>
      </c>
      <c r="ER151">
        <v>1765.62</v>
      </c>
      <c r="ES151">
        <v>1765.62</v>
      </c>
      <c r="ET151">
        <v>0</v>
      </c>
      <c r="EU151">
        <v>0</v>
      </c>
      <c r="EV151">
        <v>0</v>
      </c>
      <c r="EW151">
        <v>0</v>
      </c>
      <c r="EX151">
        <v>0</v>
      </c>
      <c r="FQ151">
        <v>0</v>
      </c>
      <c r="FR151">
        <f t="shared" si="145"/>
        <v>0</v>
      </c>
      <c r="FS151">
        <v>0</v>
      </c>
      <c r="FX151">
        <v>161</v>
      </c>
      <c r="FY151">
        <v>107</v>
      </c>
      <c r="GA151" t="s">
        <v>3</v>
      </c>
      <c r="GD151">
        <v>0</v>
      </c>
      <c r="GF151">
        <v>-559440423</v>
      </c>
      <c r="GG151">
        <v>2</v>
      </c>
      <c r="GH151">
        <v>1</v>
      </c>
      <c r="GI151">
        <v>2</v>
      </c>
      <c r="GJ151">
        <v>0</v>
      </c>
      <c r="GK151">
        <f>ROUND(R151*(R12)/100,2)</f>
        <v>0</v>
      </c>
      <c r="GL151">
        <f t="shared" si="146"/>
        <v>0</v>
      </c>
      <c r="GM151">
        <f t="shared" si="147"/>
        <v>9233.7900000000009</v>
      </c>
      <c r="GN151">
        <f t="shared" si="148"/>
        <v>9233.7900000000009</v>
      </c>
      <c r="GO151">
        <f t="shared" si="149"/>
        <v>0</v>
      </c>
      <c r="GP151">
        <f t="shared" si="150"/>
        <v>0</v>
      </c>
      <c r="GR151">
        <v>0</v>
      </c>
      <c r="GS151">
        <v>3</v>
      </c>
      <c r="GT151">
        <v>0</v>
      </c>
      <c r="GU151" t="s">
        <v>3</v>
      </c>
      <c r="GV151">
        <f t="shared" si="151"/>
        <v>0</v>
      </c>
      <c r="GW151">
        <v>1</v>
      </c>
      <c r="GX151">
        <f t="shared" si="152"/>
        <v>0</v>
      </c>
      <c r="HA151">
        <v>0</v>
      </c>
      <c r="HB151">
        <v>0</v>
      </c>
      <c r="HC151">
        <f t="shared" si="153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IK151">
        <v>0</v>
      </c>
    </row>
    <row r="153" spans="1:245" x14ac:dyDescent="0.2">
      <c r="A153" s="2">
        <v>51</v>
      </c>
      <c r="B153" s="2">
        <f>B126</f>
        <v>1</v>
      </c>
      <c r="C153" s="2">
        <f>A126</f>
        <v>4</v>
      </c>
      <c r="D153" s="2">
        <f>ROW(A126)</f>
        <v>126</v>
      </c>
      <c r="E153" s="2"/>
      <c r="F153" s="2" t="str">
        <f>IF(F126&lt;&gt;"",F126,"")</f>
        <v>Новый раздел</v>
      </c>
      <c r="G153" s="2" t="str">
        <f>IF(G126&lt;&gt;"",G126,"")</f>
        <v>Благоустройство. Дорожное покрытие (Sн сл=18,69м2, Sв сл=140м2)</v>
      </c>
      <c r="H153" s="2">
        <v>0</v>
      </c>
      <c r="I153" s="2"/>
      <c r="J153" s="2"/>
      <c r="K153" s="2"/>
      <c r="L153" s="2"/>
      <c r="M153" s="2"/>
      <c r="N153" s="2"/>
      <c r="O153" s="2">
        <f t="shared" ref="O153:T153" si="154">ROUND(AB153,2)</f>
        <v>174698.33</v>
      </c>
      <c r="P153" s="2">
        <f t="shared" si="154"/>
        <v>130990.38</v>
      </c>
      <c r="Q153" s="2">
        <f t="shared" si="154"/>
        <v>23833.3</v>
      </c>
      <c r="R153" s="2">
        <f t="shared" si="154"/>
        <v>7403.46</v>
      </c>
      <c r="S153" s="2">
        <f t="shared" si="154"/>
        <v>19874.650000000001</v>
      </c>
      <c r="T153" s="2">
        <f t="shared" si="154"/>
        <v>0</v>
      </c>
      <c r="U153" s="2">
        <f>AH153</f>
        <v>50.662827272309997</v>
      </c>
      <c r="V153" s="2">
        <f>AI153</f>
        <v>0</v>
      </c>
      <c r="W153" s="2">
        <f>ROUND(AJ153,2)</f>
        <v>0</v>
      </c>
      <c r="X153" s="2">
        <f>ROUND(AK153,2)</f>
        <v>21679.39</v>
      </c>
      <c r="Y153" s="2">
        <f>ROUND(AL153,2)</f>
        <v>9847.66</v>
      </c>
      <c r="Z153" s="2"/>
      <c r="AA153" s="2"/>
      <c r="AB153" s="2">
        <f>ROUND(SUMIF(AA130:AA151,"=60229661",O130:O151),2)</f>
        <v>174698.33</v>
      </c>
      <c r="AC153" s="2">
        <f>ROUND(SUMIF(AA130:AA151,"=60229661",P130:P151),2)</f>
        <v>130990.38</v>
      </c>
      <c r="AD153" s="2">
        <f>ROUND(SUMIF(AA130:AA151,"=60229661",Q130:Q151),2)</f>
        <v>23833.3</v>
      </c>
      <c r="AE153" s="2">
        <f>ROUND(SUMIF(AA130:AA151,"=60229661",R130:R151),2)</f>
        <v>7403.46</v>
      </c>
      <c r="AF153" s="2">
        <f>ROUND(SUMIF(AA130:AA151,"=60229661",S130:S151),2)</f>
        <v>19874.650000000001</v>
      </c>
      <c r="AG153" s="2">
        <f>ROUND(SUMIF(AA130:AA151,"=60229661",T130:T151),2)</f>
        <v>0</v>
      </c>
      <c r="AH153" s="2">
        <f>SUMIF(AA130:AA151,"=60229661",U130:U151)</f>
        <v>50.662827272309997</v>
      </c>
      <c r="AI153" s="2">
        <f>SUMIF(AA130:AA151,"=60229661",V130:V151)</f>
        <v>0</v>
      </c>
      <c r="AJ153" s="2">
        <f>ROUND(SUMIF(AA130:AA151,"=60229661",W130:W151),2)</f>
        <v>0</v>
      </c>
      <c r="AK153" s="2">
        <f>ROUND(SUMIF(AA130:AA151,"=60229661",X130:X151),2)</f>
        <v>21679.39</v>
      </c>
      <c r="AL153" s="2">
        <f>ROUND(SUMIF(AA130:AA151,"=60229661",Y130:Y151),2)</f>
        <v>9847.66</v>
      </c>
      <c r="AM153" s="2"/>
      <c r="AN153" s="2"/>
      <c r="AO153" s="2">
        <f t="shared" ref="AO153:BD153" si="155">ROUND(BX153,2)</f>
        <v>0</v>
      </c>
      <c r="AP153" s="2">
        <f t="shared" si="155"/>
        <v>0</v>
      </c>
      <c r="AQ153" s="2">
        <f t="shared" si="155"/>
        <v>0</v>
      </c>
      <c r="AR153" s="2">
        <f t="shared" si="155"/>
        <v>218070.91</v>
      </c>
      <c r="AS153" s="2">
        <f t="shared" si="155"/>
        <v>218070.91</v>
      </c>
      <c r="AT153" s="2">
        <f t="shared" si="155"/>
        <v>0</v>
      </c>
      <c r="AU153" s="2">
        <f t="shared" si="155"/>
        <v>0</v>
      </c>
      <c r="AV153" s="2">
        <f t="shared" si="155"/>
        <v>130990.38</v>
      </c>
      <c r="AW153" s="2">
        <f t="shared" si="155"/>
        <v>130990.38</v>
      </c>
      <c r="AX153" s="2">
        <f t="shared" si="155"/>
        <v>0</v>
      </c>
      <c r="AY153" s="2">
        <f t="shared" si="155"/>
        <v>130990.38</v>
      </c>
      <c r="AZ153" s="2">
        <f t="shared" si="155"/>
        <v>0</v>
      </c>
      <c r="BA153" s="2">
        <f t="shared" si="155"/>
        <v>0</v>
      </c>
      <c r="BB153" s="2">
        <f t="shared" si="155"/>
        <v>0</v>
      </c>
      <c r="BC153" s="2">
        <f t="shared" si="155"/>
        <v>0</v>
      </c>
      <c r="BD153" s="2">
        <f t="shared" si="155"/>
        <v>0</v>
      </c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>
        <f>ROUND(SUMIF(AA130:AA151,"=60229661",FQ130:FQ151),2)</f>
        <v>0</v>
      </c>
      <c r="BY153" s="2">
        <f>ROUND(SUMIF(AA130:AA151,"=60229661",FR130:FR151),2)</f>
        <v>0</v>
      </c>
      <c r="BZ153" s="2">
        <f>ROUND(SUMIF(AA130:AA151,"=60229661",GL130:GL151),2)</f>
        <v>0</v>
      </c>
      <c r="CA153" s="2">
        <f>ROUND(SUMIF(AA130:AA151,"=60229661",GM130:GM151),2)</f>
        <v>218070.91</v>
      </c>
      <c r="CB153" s="2">
        <f>ROUND(SUMIF(AA130:AA151,"=60229661",GN130:GN151),2)</f>
        <v>218070.91</v>
      </c>
      <c r="CC153" s="2">
        <f>ROUND(SUMIF(AA130:AA151,"=60229661",GO130:GO151),2)</f>
        <v>0</v>
      </c>
      <c r="CD153" s="2">
        <f>ROUND(SUMIF(AA130:AA151,"=60229661",GP130:GP151),2)</f>
        <v>0</v>
      </c>
      <c r="CE153" s="2">
        <f>AC153-BX153</f>
        <v>130990.38</v>
      </c>
      <c r="CF153" s="2">
        <f>AC153-BY153</f>
        <v>130990.38</v>
      </c>
      <c r="CG153" s="2">
        <f>BX153-BZ153</f>
        <v>0</v>
      </c>
      <c r="CH153" s="2">
        <f>AC153-BX153-BY153+BZ153</f>
        <v>130990.38</v>
      </c>
      <c r="CI153" s="2">
        <f>BY153-BZ153</f>
        <v>0</v>
      </c>
      <c r="CJ153" s="2">
        <f>ROUND(SUMIF(AA130:AA151,"=60229661",GX130:GX151),2)</f>
        <v>0</v>
      </c>
      <c r="CK153" s="2">
        <f>ROUND(SUMIF(AA130:AA151,"=60229661",GY130:GY151),2)</f>
        <v>0</v>
      </c>
      <c r="CL153" s="2">
        <f>ROUND(SUMIF(AA130:AA151,"=60229661",GZ130:GZ151),2)</f>
        <v>0</v>
      </c>
      <c r="CM153" s="2">
        <f>ROUND(SUMIF(AA130:AA151,"=60229661",HD130:HD151),2)</f>
        <v>0</v>
      </c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>
        <v>0</v>
      </c>
    </row>
    <row r="155" spans="1:245" x14ac:dyDescent="0.2">
      <c r="A155" s="4">
        <v>50</v>
      </c>
      <c r="B155" s="4">
        <v>0</v>
      </c>
      <c r="C155" s="4">
        <v>0</v>
      </c>
      <c r="D155" s="4">
        <v>1</v>
      </c>
      <c r="E155" s="4">
        <v>201</v>
      </c>
      <c r="F155" s="4">
        <f>ROUND(Source!O153,O155)</f>
        <v>174698.33</v>
      </c>
      <c r="G155" s="4" t="s">
        <v>135</v>
      </c>
      <c r="H155" s="4" t="s">
        <v>136</v>
      </c>
      <c r="I155" s="4"/>
      <c r="J155" s="4"/>
      <c r="K155" s="4">
        <v>201</v>
      </c>
      <c r="L155" s="4">
        <v>1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174698.33</v>
      </c>
      <c r="X155" s="4">
        <v>1</v>
      </c>
      <c r="Y155" s="4">
        <v>174698.33</v>
      </c>
      <c r="Z155" s="4"/>
      <c r="AA155" s="4"/>
      <c r="AB155" s="4"/>
    </row>
    <row r="156" spans="1:245" x14ac:dyDescent="0.2">
      <c r="A156" s="4">
        <v>50</v>
      </c>
      <c r="B156" s="4">
        <v>0</v>
      </c>
      <c r="C156" s="4">
        <v>0</v>
      </c>
      <c r="D156" s="4">
        <v>1</v>
      </c>
      <c r="E156" s="4">
        <v>202</v>
      </c>
      <c r="F156" s="4">
        <f>ROUND(Source!P153,O156)</f>
        <v>130990.38</v>
      </c>
      <c r="G156" s="4" t="s">
        <v>137</v>
      </c>
      <c r="H156" s="4" t="s">
        <v>138</v>
      </c>
      <c r="I156" s="4"/>
      <c r="J156" s="4"/>
      <c r="K156" s="4">
        <v>202</v>
      </c>
      <c r="L156" s="4">
        <v>2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130990.38</v>
      </c>
      <c r="X156" s="4">
        <v>1</v>
      </c>
      <c r="Y156" s="4">
        <v>130990.38</v>
      </c>
      <c r="Z156" s="4"/>
      <c r="AA156" s="4"/>
      <c r="AB156" s="4"/>
    </row>
    <row r="157" spans="1:245" x14ac:dyDescent="0.2">
      <c r="A157" s="4">
        <v>50</v>
      </c>
      <c r="B157" s="4">
        <v>0</v>
      </c>
      <c r="C157" s="4">
        <v>0</v>
      </c>
      <c r="D157" s="4">
        <v>1</v>
      </c>
      <c r="E157" s="4">
        <v>222</v>
      </c>
      <c r="F157" s="4">
        <f>ROUND(Source!AO153,O157)</f>
        <v>0</v>
      </c>
      <c r="G157" s="4" t="s">
        <v>139</v>
      </c>
      <c r="H157" s="4" t="s">
        <v>140</v>
      </c>
      <c r="I157" s="4"/>
      <c r="J157" s="4"/>
      <c r="K157" s="4">
        <v>222</v>
      </c>
      <c r="L157" s="4">
        <v>3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225</v>
      </c>
      <c r="F158" s="4">
        <f>ROUND(Source!AV153,O158)</f>
        <v>130990.38</v>
      </c>
      <c r="G158" s="4" t="s">
        <v>141</v>
      </c>
      <c r="H158" s="4" t="s">
        <v>142</v>
      </c>
      <c r="I158" s="4"/>
      <c r="J158" s="4"/>
      <c r="K158" s="4">
        <v>225</v>
      </c>
      <c r="L158" s="4">
        <v>4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130990.38</v>
      </c>
      <c r="X158" s="4">
        <v>1</v>
      </c>
      <c r="Y158" s="4">
        <v>130990.38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226</v>
      </c>
      <c r="F159" s="4">
        <f>ROUND(Source!AW153,O159)</f>
        <v>130990.38</v>
      </c>
      <c r="G159" s="4" t="s">
        <v>143</v>
      </c>
      <c r="H159" s="4" t="s">
        <v>144</v>
      </c>
      <c r="I159" s="4"/>
      <c r="J159" s="4"/>
      <c r="K159" s="4">
        <v>226</v>
      </c>
      <c r="L159" s="4">
        <v>5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130990.38</v>
      </c>
      <c r="X159" s="4">
        <v>1</v>
      </c>
      <c r="Y159" s="4">
        <v>130990.38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227</v>
      </c>
      <c r="F160" s="4">
        <f>ROUND(Source!AX153,O160)</f>
        <v>0</v>
      </c>
      <c r="G160" s="4" t="s">
        <v>145</v>
      </c>
      <c r="H160" s="4" t="s">
        <v>146</v>
      </c>
      <c r="I160" s="4"/>
      <c r="J160" s="4"/>
      <c r="K160" s="4">
        <v>227</v>
      </c>
      <c r="L160" s="4">
        <v>6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228</v>
      </c>
      <c r="F161" s="4">
        <f>ROUND(Source!AY153,O161)</f>
        <v>130990.38</v>
      </c>
      <c r="G161" s="4" t="s">
        <v>147</v>
      </c>
      <c r="H161" s="4" t="s">
        <v>148</v>
      </c>
      <c r="I161" s="4"/>
      <c r="J161" s="4"/>
      <c r="K161" s="4">
        <v>228</v>
      </c>
      <c r="L161" s="4">
        <v>7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130990.38</v>
      </c>
      <c r="X161" s="4">
        <v>1</v>
      </c>
      <c r="Y161" s="4">
        <v>130990.38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216</v>
      </c>
      <c r="F162" s="4">
        <f>ROUND(Source!AP153,O162)</f>
        <v>0</v>
      </c>
      <c r="G162" s="4" t="s">
        <v>149</v>
      </c>
      <c r="H162" s="4" t="s">
        <v>150</v>
      </c>
      <c r="I162" s="4"/>
      <c r="J162" s="4"/>
      <c r="K162" s="4">
        <v>216</v>
      </c>
      <c r="L162" s="4">
        <v>8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223</v>
      </c>
      <c r="F163" s="4">
        <f>ROUND(Source!AQ153,O163)</f>
        <v>0</v>
      </c>
      <c r="G163" s="4" t="s">
        <v>151</v>
      </c>
      <c r="H163" s="4" t="s">
        <v>152</v>
      </c>
      <c r="I163" s="4"/>
      <c r="J163" s="4"/>
      <c r="K163" s="4">
        <v>223</v>
      </c>
      <c r="L163" s="4">
        <v>9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229</v>
      </c>
      <c r="F164" s="4">
        <f>ROUND(Source!AZ153,O164)</f>
        <v>0</v>
      </c>
      <c r="G164" s="4" t="s">
        <v>153</v>
      </c>
      <c r="H164" s="4" t="s">
        <v>154</v>
      </c>
      <c r="I164" s="4"/>
      <c r="J164" s="4"/>
      <c r="K164" s="4">
        <v>229</v>
      </c>
      <c r="L164" s="4">
        <v>10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203</v>
      </c>
      <c r="F165" s="4">
        <f>ROUND(Source!Q153,O165)</f>
        <v>23833.3</v>
      </c>
      <c r="G165" s="4" t="s">
        <v>155</v>
      </c>
      <c r="H165" s="4" t="s">
        <v>156</v>
      </c>
      <c r="I165" s="4"/>
      <c r="J165" s="4"/>
      <c r="K165" s="4">
        <v>203</v>
      </c>
      <c r="L165" s="4">
        <v>11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23833.3</v>
      </c>
      <c r="X165" s="4">
        <v>1</v>
      </c>
      <c r="Y165" s="4">
        <v>23833.3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231</v>
      </c>
      <c r="F166" s="4">
        <f>ROUND(Source!BB153,O166)</f>
        <v>0</v>
      </c>
      <c r="G166" s="4" t="s">
        <v>157</v>
      </c>
      <c r="H166" s="4" t="s">
        <v>158</v>
      </c>
      <c r="I166" s="4"/>
      <c r="J166" s="4"/>
      <c r="K166" s="4">
        <v>231</v>
      </c>
      <c r="L166" s="4">
        <v>12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204</v>
      </c>
      <c r="F167" s="4">
        <f>ROUND(Source!R153,O167)</f>
        <v>7403.46</v>
      </c>
      <c r="G167" s="4" t="s">
        <v>159</v>
      </c>
      <c r="H167" s="4" t="s">
        <v>160</v>
      </c>
      <c r="I167" s="4"/>
      <c r="J167" s="4"/>
      <c r="K167" s="4">
        <v>204</v>
      </c>
      <c r="L167" s="4">
        <v>13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7403.46</v>
      </c>
      <c r="X167" s="4">
        <v>1</v>
      </c>
      <c r="Y167" s="4">
        <v>7403.46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205</v>
      </c>
      <c r="F168" s="4">
        <f>ROUND(Source!S153,O168)</f>
        <v>19874.650000000001</v>
      </c>
      <c r="G168" s="4" t="s">
        <v>161</v>
      </c>
      <c r="H168" s="4" t="s">
        <v>162</v>
      </c>
      <c r="I168" s="4"/>
      <c r="J168" s="4"/>
      <c r="K168" s="4">
        <v>205</v>
      </c>
      <c r="L168" s="4">
        <v>14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19874.650000000001</v>
      </c>
      <c r="X168" s="4">
        <v>1</v>
      </c>
      <c r="Y168" s="4">
        <v>19874.650000000001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232</v>
      </c>
      <c r="F169" s="4">
        <f>ROUND(Source!BC153,O169)</f>
        <v>0</v>
      </c>
      <c r="G169" s="4" t="s">
        <v>163</v>
      </c>
      <c r="H169" s="4" t="s">
        <v>164</v>
      </c>
      <c r="I169" s="4"/>
      <c r="J169" s="4"/>
      <c r="K169" s="4">
        <v>232</v>
      </c>
      <c r="L169" s="4">
        <v>15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214</v>
      </c>
      <c r="F170" s="4">
        <f>ROUND(Source!AS153,O170)</f>
        <v>218070.91</v>
      </c>
      <c r="G170" s="4" t="s">
        <v>165</v>
      </c>
      <c r="H170" s="4" t="s">
        <v>166</v>
      </c>
      <c r="I170" s="4"/>
      <c r="J170" s="4"/>
      <c r="K170" s="4">
        <v>214</v>
      </c>
      <c r="L170" s="4">
        <v>16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218070.91</v>
      </c>
      <c r="X170" s="4">
        <v>1</v>
      </c>
      <c r="Y170" s="4">
        <v>218070.91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215</v>
      </c>
      <c r="F171" s="4">
        <f>ROUND(Source!AT153,O171)</f>
        <v>0</v>
      </c>
      <c r="G171" s="4" t="s">
        <v>167</v>
      </c>
      <c r="H171" s="4" t="s">
        <v>168</v>
      </c>
      <c r="I171" s="4"/>
      <c r="J171" s="4"/>
      <c r="K171" s="4">
        <v>215</v>
      </c>
      <c r="L171" s="4">
        <v>17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217</v>
      </c>
      <c r="F172" s="4">
        <f>ROUND(Source!AU153,O172)</f>
        <v>0</v>
      </c>
      <c r="G172" s="4" t="s">
        <v>169</v>
      </c>
      <c r="H172" s="4" t="s">
        <v>170</v>
      </c>
      <c r="I172" s="4"/>
      <c r="J172" s="4"/>
      <c r="K172" s="4">
        <v>217</v>
      </c>
      <c r="L172" s="4">
        <v>18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230</v>
      </c>
      <c r="F173" s="4">
        <f>ROUND(Source!BA153,O173)</f>
        <v>0</v>
      </c>
      <c r="G173" s="4" t="s">
        <v>171</v>
      </c>
      <c r="H173" s="4" t="s">
        <v>172</v>
      </c>
      <c r="I173" s="4"/>
      <c r="J173" s="4"/>
      <c r="K173" s="4">
        <v>230</v>
      </c>
      <c r="L173" s="4">
        <v>19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206</v>
      </c>
      <c r="F174" s="4">
        <f>ROUND(Source!T153,O174)</f>
        <v>0</v>
      </c>
      <c r="G174" s="4" t="s">
        <v>173</v>
      </c>
      <c r="H174" s="4" t="s">
        <v>174</v>
      </c>
      <c r="I174" s="4"/>
      <c r="J174" s="4"/>
      <c r="K174" s="4">
        <v>206</v>
      </c>
      <c r="L174" s="4">
        <v>20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207</v>
      </c>
      <c r="F175" s="4">
        <f>Source!U153</f>
        <v>50.662827272309997</v>
      </c>
      <c r="G175" s="4" t="s">
        <v>175</v>
      </c>
      <c r="H175" s="4" t="s">
        <v>176</v>
      </c>
      <c r="I175" s="4"/>
      <c r="J175" s="4"/>
      <c r="K175" s="4">
        <v>207</v>
      </c>
      <c r="L175" s="4">
        <v>21</v>
      </c>
      <c r="M175" s="4">
        <v>3</v>
      </c>
      <c r="N175" s="4" t="s">
        <v>3</v>
      </c>
      <c r="O175" s="4">
        <v>-1</v>
      </c>
      <c r="P175" s="4"/>
      <c r="Q175" s="4"/>
      <c r="R175" s="4"/>
      <c r="S175" s="4"/>
      <c r="T175" s="4"/>
      <c r="U175" s="4"/>
      <c r="V175" s="4"/>
      <c r="W175" s="4">
        <v>50.662827272309997</v>
      </c>
      <c r="X175" s="4">
        <v>1</v>
      </c>
      <c r="Y175" s="4">
        <v>50.662827272309997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208</v>
      </c>
      <c r="F176" s="4">
        <f>Source!V153</f>
        <v>0</v>
      </c>
      <c r="G176" s="4" t="s">
        <v>177</v>
      </c>
      <c r="H176" s="4" t="s">
        <v>178</v>
      </c>
      <c r="I176" s="4"/>
      <c r="J176" s="4"/>
      <c r="K176" s="4">
        <v>208</v>
      </c>
      <c r="L176" s="4">
        <v>22</v>
      </c>
      <c r="M176" s="4">
        <v>3</v>
      </c>
      <c r="N176" s="4" t="s">
        <v>3</v>
      </c>
      <c r="O176" s="4">
        <v>-1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45" x14ac:dyDescent="0.2">
      <c r="A177" s="4">
        <v>50</v>
      </c>
      <c r="B177" s="4">
        <v>0</v>
      </c>
      <c r="C177" s="4">
        <v>0</v>
      </c>
      <c r="D177" s="4">
        <v>1</v>
      </c>
      <c r="E177" s="4">
        <v>209</v>
      </c>
      <c r="F177" s="4">
        <f>ROUND(Source!W153,O177)</f>
        <v>0</v>
      </c>
      <c r="G177" s="4" t="s">
        <v>179</v>
      </c>
      <c r="H177" s="4" t="s">
        <v>180</v>
      </c>
      <c r="I177" s="4"/>
      <c r="J177" s="4"/>
      <c r="K177" s="4">
        <v>209</v>
      </c>
      <c r="L177" s="4">
        <v>23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45" x14ac:dyDescent="0.2">
      <c r="A178" s="4">
        <v>50</v>
      </c>
      <c r="B178" s="4">
        <v>0</v>
      </c>
      <c r="C178" s="4">
        <v>0</v>
      </c>
      <c r="D178" s="4">
        <v>1</v>
      </c>
      <c r="E178" s="4">
        <v>233</v>
      </c>
      <c r="F178" s="4">
        <f>ROUND(Source!BD153,O178)</f>
        <v>0</v>
      </c>
      <c r="G178" s="4" t="s">
        <v>181</v>
      </c>
      <c r="H178" s="4" t="s">
        <v>182</v>
      </c>
      <c r="I178" s="4"/>
      <c r="J178" s="4"/>
      <c r="K178" s="4">
        <v>233</v>
      </c>
      <c r="L178" s="4">
        <v>24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45" x14ac:dyDescent="0.2">
      <c r="A179" s="4">
        <v>50</v>
      </c>
      <c r="B179" s="4">
        <v>0</v>
      </c>
      <c r="C179" s="4">
        <v>0</v>
      </c>
      <c r="D179" s="4">
        <v>1</v>
      </c>
      <c r="E179" s="4">
        <v>210</v>
      </c>
      <c r="F179" s="4">
        <f>ROUND(Source!X153,O179)</f>
        <v>21679.39</v>
      </c>
      <c r="G179" s="4" t="s">
        <v>183</v>
      </c>
      <c r="H179" s="4" t="s">
        <v>184</v>
      </c>
      <c r="I179" s="4"/>
      <c r="J179" s="4"/>
      <c r="K179" s="4">
        <v>210</v>
      </c>
      <c r="L179" s="4">
        <v>25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21679.39</v>
      </c>
      <c r="X179" s="4">
        <v>1</v>
      </c>
      <c r="Y179" s="4">
        <v>21679.39</v>
      </c>
      <c r="Z179" s="4"/>
      <c r="AA179" s="4"/>
      <c r="AB179" s="4"/>
    </row>
    <row r="180" spans="1:245" x14ac:dyDescent="0.2">
      <c r="A180" s="4">
        <v>50</v>
      </c>
      <c r="B180" s="4">
        <v>0</v>
      </c>
      <c r="C180" s="4">
        <v>0</v>
      </c>
      <c r="D180" s="4">
        <v>1</v>
      </c>
      <c r="E180" s="4">
        <v>211</v>
      </c>
      <c r="F180" s="4">
        <f>ROUND(Source!Y153,O180)</f>
        <v>9847.66</v>
      </c>
      <c r="G180" s="4" t="s">
        <v>185</v>
      </c>
      <c r="H180" s="4" t="s">
        <v>186</v>
      </c>
      <c r="I180" s="4"/>
      <c r="J180" s="4"/>
      <c r="K180" s="4">
        <v>211</v>
      </c>
      <c r="L180" s="4">
        <v>26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9847.66</v>
      </c>
      <c r="X180" s="4">
        <v>1</v>
      </c>
      <c r="Y180" s="4">
        <v>9847.66</v>
      </c>
      <c r="Z180" s="4"/>
      <c r="AA180" s="4"/>
      <c r="AB180" s="4"/>
    </row>
    <row r="181" spans="1:245" x14ac:dyDescent="0.2">
      <c r="A181" s="4">
        <v>50</v>
      </c>
      <c r="B181" s="4">
        <v>0</v>
      </c>
      <c r="C181" s="4">
        <v>0</v>
      </c>
      <c r="D181" s="4">
        <v>1</v>
      </c>
      <c r="E181" s="4">
        <v>224</v>
      </c>
      <c r="F181" s="4">
        <f>ROUND(Source!AR153,O181)</f>
        <v>218070.91</v>
      </c>
      <c r="G181" s="4" t="s">
        <v>187</v>
      </c>
      <c r="H181" s="4" t="s">
        <v>188</v>
      </c>
      <c r="I181" s="4"/>
      <c r="J181" s="4"/>
      <c r="K181" s="4">
        <v>224</v>
      </c>
      <c r="L181" s="4">
        <v>27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218070.91</v>
      </c>
      <c r="X181" s="4">
        <v>1</v>
      </c>
      <c r="Y181" s="4">
        <v>218070.91</v>
      </c>
      <c r="Z181" s="4"/>
      <c r="AA181" s="4"/>
      <c r="AB181" s="4"/>
    </row>
    <row r="183" spans="1:245" x14ac:dyDescent="0.2">
      <c r="A183" s="1">
        <v>4</v>
      </c>
      <c r="B183" s="1">
        <v>1</v>
      </c>
      <c r="C183" s="1"/>
      <c r="D183" s="1">
        <f>ROW(A201)</f>
        <v>201</v>
      </c>
      <c r="E183" s="1"/>
      <c r="F183" s="1" t="s">
        <v>189</v>
      </c>
      <c r="G183" s="1" t="s">
        <v>336</v>
      </c>
      <c r="H183" s="1" t="s">
        <v>3</v>
      </c>
      <c r="I183" s="1">
        <v>0</v>
      </c>
      <c r="J183" s="1"/>
      <c r="K183" s="1">
        <v>0</v>
      </c>
      <c r="L183" s="1"/>
      <c r="M183" s="1" t="s">
        <v>3</v>
      </c>
      <c r="N183" s="1"/>
      <c r="O183" s="1"/>
      <c r="P183" s="1"/>
      <c r="Q183" s="1"/>
      <c r="R183" s="1"/>
      <c r="S183" s="1">
        <v>0</v>
      </c>
      <c r="T183" s="1"/>
      <c r="U183" s="1" t="s">
        <v>3</v>
      </c>
      <c r="V183" s="1">
        <v>0</v>
      </c>
      <c r="W183" s="1"/>
      <c r="X183" s="1"/>
      <c r="Y183" s="1"/>
      <c r="Z183" s="1"/>
      <c r="AA183" s="1"/>
      <c r="AB183" s="1" t="s">
        <v>3</v>
      </c>
      <c r="AC183" s="1" t="s">
        <v>3</v>
      </c>
      <c r="AD183" s="1" t="s">
        <v>3</v>
      </c>
      <c r="AE183" s="1" t="s">
        <v>3</v>
      </c>
      <c r="AF183" s="1" t="s">
        <v>3</v>
      </c>
      <c r="AG183" s="1" t="s">
        <v>3</v>
      </c>
      <c r="AH183" s="1"/>
      <c r="AI183" s="1"/>
      <c r="AJ183" s="1"/>
      <c r="AK183" s="1"/>
      <c r="AL183" s="1"/>
      <c r="AM183" s="1"/>
      <c r="AN183" s="1"/>
      <c r="AO183" s="1"/>
      <c r="AP183" s="1" t="s">
        <v>3</v>
      </c>
      <c r="AQ183" s="1" t="s">
        <v>3</v>
      </c>
      <c r="AR183" s="1" t="s">
        <v>3</v>
      </c>
      <c r="AS183" s="1"/>
      <c r="AT183" s="1"/>
      <c r="AU183" s="1"/>
      <c r="AV183" s="1"/>
      <c r="AW183" s="1"/>
      <c r="AX183" s="1"/>
      <c r="AY183" s="1"/>
      <c r="AZ183" s="1" t="s">
        <v>3</v>
      </c>
      <c r="BA183" s="1"/>
      <c r="BB183" s="1" t="s">
        <v>3</v>
      </c>
      <c r="BC183" s="1" t="s">
        <v>3</v>
      </c>
      <c r="BD183" s="1" t="s">
        <v>3</v>
      </c>
      <c r="BE183" s="1" t="s">
        <v>3</v>
      </c>
      <c r="BF183" s="1" t="s">
        <v>3</v>
      </c>
      <c r="BG183" s="1" t="s">
        <v>3</v>
      </c>
      <c r="BH183" s="1" t="s">
        <v>3</v>
      </c>
      <c r="BI183" s="1" t="s">
        <v>3</v>
      </c>
      <c r="BJ183" s="1" t="s">
        <v>3</v>
      </c>
      <c r="BK183" s="1" t="s">
        <v>3</v>
      </c>
      <c r="BL183" s="1" t="s">
        <v>3</v>
      </c>
      <c r="BM183" s="1" t="s">
        <v>3</v>
      </c>
      <c r="BN183" s="1" t="s">
        <v>3</v>
      </c>
      <c r="BO183" s="1" t="s">
        <v>3</v>
      </c>
      <c r="BP183" s="1" t="s">
        <v>3</v>
      </c>
      <c r="BQ183" s="1"/>
      <c r="BR183" s="1"/>
      <c r="BS183" s="1"/>
      <c r="BT183" s="1"/>
      <c r="BU183" s="1"/>
      <c r="BV183" s="1"/>
      <c r="BW183" s="1"/>
      <c r="BX183" s="1">
        <v>0</v>
      </c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>
        <v>0</v>
      </c>
    </row>
    <row r="185" spans="1:245" x14ac:dyDescent="0.2">
      <c r="A185" s="2">
        <v>52</v>
      </c>
      <c r="B185" s="2">
        <f t="shared" ref="B185:G185" si="156">B201</f>
        <v>1</v>
      </c>
      <c r="C185" s="2">
        <f t="shared" si="156"/>
        <v>4</v>
      </c>
      <c r="D185" s="2">
        <f t="shared" si="156"/>
        <v>183</v>
      </c>
      <c r="E185" s="2">
        <f t="shared" si="156"/>
        <v>0</v>
      </c>
      <c r="F185" s="2" t="str">
        <f t="shared" si="156"/>
        <v>Новый раздел</v>
      </c>
      <c r="G185" s="2" t="str">
        <f t="shared" si="156"/>
        <v>Благоустройство. Тротуар (Sн сл=9,79м2, Sв сл=26м2)</v>
      </c>
      <c r="H185" s="2"/>
      <c r="I185" s="2"/>
      <c r="J185" s="2"/>
      <c r="K185" s="2"/>
      <c r="L185" s="2"/>
      <c r="M185" s="2"/>
      <c r="N185" s="2"/>
      <c r="O185" s="2">
        <f t="shared" ref="O185:AT185" si="157">O201</f>
        <v>31742.87</v>
      </c>
      <c r="P185" s="2">
        <f t="shared" si="157"/>
        <v>25616.03</v>
      </c>
      <c r="Q185" s="2">
        <f t="shared" si="157"/>
        <v>3195.56</v>
      </c>
      <c r="R185" s="2">
        <f t="shared" si="157"/>
        <v>1076.72</v>
      </c>
      <c r="S185" s="2">
        <f t="shared" si="157"/>
        <v>2931.28</v>
      </c>
      <c r="T185" s="2">
        <f t="shared" si="157"/>
        <v>0</v>
      </c>
      <c r="U185" s="2">
        <f t="shared" si="157"/>
        <v>7.4580567798000006</v>
      </c>
      <c r="V185" s="2">
        <f t="shared" si="157"/>
        <v>0</v>
      </c>
      <c r="W185" s="2">
        <f t="shared" si="157"/>
        <v>0</v>
      </c>
      <c r="X185" s="2">
        <f t="shared" si="157"/>
        <v>2811.76</v>
      </c>
      <c r="Y185" s="2">
        <f t="shared" si="157"/>
        <v>1237.23</v>
      </c>
      <c r="Z185" s="2">
        <f t="shared" si="157"/>
        <v>0</v>
      </c>
      <c r="AA185" s="2">
        <f t="shared" si="157"/>
        <v>0</v>
      </c>
      <c r="AB185" s="2">
        <f t="shared" si="157"/>
        <v>31742.87</v>
      </c>
      <c r="AC185" s="2">
        <f t="shared" si="157"/>
        <v>25616.03</v>
      </c>
      <c r="AD185" s="2">
        <f t="shared" si="157"/>
        <v>3195.56</v>
      </c>
      <c r="AE185" s="2">
        <f t="shared" si="157"/>
        <v>1076.72</v>
      </c>
      <c r="AF185" s="2">
        <f t="shared" si="157"/>
        <v>2931.28</v>
      </c>
      <c r="AG185" s="2">
        <f t="shared" si="157"/>
        <v>0</v>
      </c>
      <c r="AH185" s="2">
        <f t="shared" si="157"/>
        <v>7.4580567798000006</v>
      </c>
      <c r="AI185" s="2">
        <f t="shared" si="157"/>
        <v>0</v>
      </c>
      <c r="AJ185" s="2">
        <f t="shared" si="157"/>
        <v>0</v>
      </c>
      <c r="AK185" s="2">
        <f t="shared" si="157"/>
        <v>2811.76</v>
      </c>
      <c r="AL185" s="2">
        <f t="shared" si="157"/>
        <v>1237.23</v>
      </c>
      <c r="AM185" s="2">
        <f t="shared" si="157"/>
        <v>0</v>
      </c>
      <c r="AN185" s="2">
        <f t="shared" si="157"/>
        <v>0</v>
      </c>
      <c r="AO185" s="2">
        <f t="shared" si="157"/>
        <v>0</v>
      </c>
      <c r="AP185" s="2">
        <f t="shared" si="157"/>
        <v>0</v>
      </c>
      <c r="AQ185" s="2">
        <f t="shared" si="157"/>
        <v>0</v>
      </c>
      <c r="AR185" s="2">
        <f t="shared" si="157"/>
        <v>37514.6</v>
      </c>
      <c r="AS185" s="2">
        <f t="shared" si="157"/>
        <v>37514.6</v>
      </c>
      <c r="AT185" s="2">
        <f t="shared" si="157"/>
        <v>0</v>
      </c>
      <c r="AU185" s="2">
        <f t="shared" ref="AU185:BZ185" si="158">AU201</f>
        <v>0</v>
      </c>
      <c r="AV185" s="2">
        <f t="shared" si="158"/>
        <v>25616.03</v>
      </c>
      <c r="AW185" s="2">
        <f t="shared" si="158"/>
        <v>25616.03</v>
      </c>
      <c r="AX185" s="2">
        <f t="shared" si="158"/>
        <v>0</v>
      </c>
      <c r="AY185" s="2">
        <f t="shared" si="158"/>
        <v>25616.03</v>
      </c>
      <c r="AZ185" s="2">
        <f t="shared" si="158"/>
        <v>0</v>
      </c>
      <c r="BA185" s="2">
        <f t="shared" si="158"/>
        <v>0</v>
      </c>
      <c r="BB185" s="2">
        <f t="shared" si="158"/>
        <v>0</v>
      </c>
      <c r="BC185" s="2">
        <f t="shared" si="158"/>
        <v>0</v>
      </c>
      <c r="BD185" s="2">
        <f t="shared" si="158"/>
        <v>0</v>
      </c>
      <c r="BE185" s="2">
        <f t="shared" si="158"/>
        <v>0</v>
      </c>
      <c r="BF185" s="2">
        <f t="shared" si="158"/>
        <v>0</v>
      </c>
      <c r="BG185" s="2">
        <f t="shared" si="158"/>
        <v>0</v>
      </c>
      <c r="BH185" s="2">
        <f t="shared" si="158"/>
        <v>0</v>
      </c>
      <c r="BI185" s="2">
        <f t="shared" si="158"/>
        <v>0</v>
      </c>
      <c r="BJ185" s="2">
        <f t="shared" si="158"/>
        <v>0</v>
      </c>
      <c r="BK185" s="2">
        <f t="shared" si="158"/>
        <v>0</v>
      </c>
      <c r="BL185" s="2">
        <f t="shared" si="158"/>
        <v>0</v>
      </c>
      <c r="BM185" s="2">
        <f t="shared" si="158"/>
        <v>0</v>
      </c>
      <c r="BN185" s="2">
        <f t="shared" si="158"/>
        <v>0</v>
      </c>
      <c r="BO185" s="2">
        <f t="shared" si="158"/>
        <v>0</v>
      </c>
      <c r="BP185" s="2">
        <f t="shared" si="158"/>
        <v>0</v>
      </c>
      <c r="BQ185" s="2">
        <f t="shared" si="158"/>
        <v>0</v>
      </c>
      <c r="BR185" s="2">
        <f t="shared" si="158"/>
        <v>0</v>
      </c>
      <c r="BS185" s="2">
        <f t="shared" si="158"/>
        <v>0</v>
      </c>
      <c r="BT185" s="2">
        <f t="shared" si="158"/>
        <v>0</v>
      </c>
      <c r="BU185" s="2">
        <f t="shared" si="158"/>
        <v>0</v>
      </c>
      <c r="BV185" s="2">
        <f t="shared" si="158"/>
        <v>0</v>
      </c>
      <c r="BW185" s="2">
        <f t="shared" si="158"/>
        <v>0</v>
      </c>
      <c r="BX185" s="2">
        <f t="shared" si="158"/>
        <v>0</v>
      </c>
      <c r="BY185" s="2">
        <f t="shared" si="158"/>
        <v>0</v>
      </c>
      <c r="BZ185" s="2">
        <f t="shared" si="158"/>
        <v>0</v>
      </c>
      <c r="CA185" s="2">
        <f t="shared" ref="CA185:DF185" si="159">CA201</f>
        <v>37514.6</v>
      </c>
      <c r="CB185" s="2">
        <f t="shared" si="159"/>
        <v>37514.6</v>
      </c>
      <c r="CC185" s="2">
        <f t="shared" si="159"/>
        <v>0</v>
      </c>
      <c r="CD185" s="2">
        <f t="shared" si="159"/>
        <v>0</v>
      </c>
      <c r="CE185" s="2">
        <f t="shared" si="159"/>
        <v>25616.03</v>
      </c>
      <c r="CF185" s="2">
        <f t="shared" si="159"/>
        <v>25616.03</v>
      </c>
      <c r="CG185" s="2">
        <f t="shared" si="159"/>
        <v>0</v>
      </c>
      <c r="CH185" s="2">
        <f t="shared" si="159"/>
        <v>25616.03</v>
      </c>
      <c r="CI185" s="2">
        <f t="shared" si="159"/>
        <v>0</v>
      </c>
      <c r="CJ185" s="2">
        <f t="shared" si="159"/>
        <v>0</v>
      </c>
      <c r="CK185" s="2">
        <f t="shared" si="159"/>
        <v>0</v>
      </c>
      <c r="CL185" s="2">
        <f t="shared" si="159"/>
        <v>0</v>
      </c>
      <c r="CM185" s="2">
        <f t="shared" si="159"/>
        <v>0</v>
      </c>
      <c r="CN185" s="2">
        <f t="shared" si="159"/>
        <v>0</v>
      </c>
      <c r="CO185" s="2">
        <f t="shared" si="159"/>
        <v>0</v>
      </c>
      <c r="CP185" s="2">
        <f t="shared" si="159"/>
        <v>0</v>
      </c>
      <c r="CQ185" s="2">
        <f t="shared" si="159"/>
        <v>0</v>
      </c>
      <c r="CR185" s="2">
        <f t="shared" si="159"/>
        <v>0</v>
      </c>
      <c r="CS185" s="2">
        <f t="shared" si="159"/>
        <v>0</v>
      </c>
      <c r="CT185" s="2">
        <f t="shared" si="159"/>
        <v>0</v>
      </c>
      <c r="CU185" s="2">
        <f t="shared" si="159"/>
        <v>0</v>
      </c>
      <c r="CV185" s="2">
        <f t="shared" si="159"/>
        <v>0</v>
      </c>
      <c r="CW185" s="2">
        <f t="shared" si="159"/>
        <v>0</v>
      </c>
      <c r="CX185" s="2">
        <f t="shared" si="159"/>
        <v>0</v>
      </c>
      <c r="CY185" s="2">
        <f t="shared" si="159"/>
        <v>0</v>
      </c>
      <c r="CZ185" s="2">
        <f t="shared" si="159"/>
        <v>0</v>
      </c>
      <c r="DA185" s="2">
        <f t="shared" si="159"/>
        <v>0</v>
      </c>
      <c r="DB185" s="2">
        <f t="shared" si="159"/>
        <v>0</v>
      </c>
      <c r="DC185" s="2">
        <f t="shared" si="159"/>
        <v>0</v>
      </c>
      <c r="DD185" s="2">
        <f t="shared" si="159"/>
        <v>0</v>
      </c>
      <c r="DE185" s="2">
        <f t="shared" si="159"/>
        <v>0</v>
      </c>
      <c r="DF185" s="2">
        <f t="shared" si="159"/>
        <v>0</v>
      </c>
      <c r="DG185" s="3">
        <f t="shared" ref="DG185:EL185" si="160">DG201</f>
        <v>0</v>
      </c>
      <c r="DH185" s="3">
        <f t="shared" si="160"/>
        <v>0</v>
      </c>
      <c r="DI185" s="3">
        <f t="shared" si="160"/>
        <v>0</v>
      </c>
      <c r="DJ185" s="3">
        <f t="shared" si="160"/>
        <v>0</v>
      </c>
      <c r="DK185" s="3">
        <f t="shared" si="160"/>
        <v>0</v>
      </c>
      <c r="DL185" s="3">
        <f t="shared" si="160"/>
        <v>0</v>
      </c>
      <c r="DM185" s="3">
        <f t="shared" si="160"/>
        <v>0</v>
      </c>
      <c r="DN185" s="3">
        <f t="shared" si="160"/>
        <v>0</v>
      </c>
      <c r="DO185" s="3">
        <f t="shared" si="160"/>
        <v>0</v>
      </c>
      <c r="DP185" s="3">
        <f t="shared" si="160"/>
        <v>0</v>
      </c>
      <c r="DQ185" s="3">
        <f t="shared" si="160"/>
        <v>0</v>
      </c>
      <c r="DR185" s="3">
        <f t="shared" si="160"/>
        <v>0</v>
      </c>
      <c r="DS185" s="3">
        <f t="shared" si="160"/>
        <v>0</v>
      </c>
      <c r="DT185" s="3">
        <f t="shared" si="160"/>
        <v>0</v>
      </c>
      <c r="DU185" s="3">
        <f t="shared" si="160"/>
        <v>0</v>
      </c>
      <c r="DV185" s="3">
        <f t="shared" si="160"/>
        <v>0</v>
      </c>
      <c r="DW185" s="3">
        <f t="shared" si="160"/>
        <v>0</v>
      </c>
      <c r="DX185" s="3">
        <f t="shared" si="160"/>
        <v>0</v>
      </c>
      <c r="DY185" s="3">
        <f t="shared" si="160"/>
        <v>0</v>
      </c>
      <c r="DZ185" s="3">
        <f t="shared" si="160"/>
        <v>0</v>
      </c>
      <c r="EA185" s="3">
        <f t="shared" si="160"/>
        <v>0</v>
      </c>
      <c r="EB185" s="3">
        <f t="shared" si="160"/>
        <v>0</v>
      </c>
      <c r="EC185" s="3">
        <f t="shared" si="160"/>
        <v>0</v>
      </c>
      <c r="ED185" s="3">
        <f t="shared" si="160"/>
        <v>0</v>
      </c>
      <c r="EE185" s="3">
        <f t="shared" si="160"/>
        <v>0</v>
      </c>
      <c r="EF185" s="3">
        <f t="shared" si="160"/>
        <v>0</v>
      </c>
      <c r="EG185" s="3">
        <f t="shared" si="160"/>
        <v>0</v>
      </c>
      <c r="EH185" s="3">
        <f t="shared" si="160"/>
        <v>0</v>
      </c>
      <c r="EI185" s="3">
        <f t="shared" si="160"/>
        <v>0</v>
      </c>
      <c r="EJ185" s="3">
        <f t="shared" si="160"/>
        <v>0</v>
      </c>
      <c r="EK185" s="3">
        <f t="shared" si="160"/>
        <v>0</v>
      </c>
      <c r="EL185" s="3">
        <f t="shared" si="160"/>
        <v>0</v>
      </c>
      <c r="EM185" s="3">
        <f t="shared" ref="EM185:FR185" si="161">EM201</f>
        <v>0</v>
      </c>
      <c r="EN185" s="3">
        <f t="shared" si="161"/>
        <v>0</v>
      </c>
      <c r="EO185" s="3">
        <f t="shared" si="161"/>
        <v>0</v>
      </c>
      <c r="EP185" s="3">
        <f t="shared" si="161"/>
        <v>0</v>
      </c>
      <c r="EQ185" s="3">
        <f t="shared" si="161"/>
        <v>0</v>
      </c>
      <c r="ER185" s="3">
        <f t="shared" si="161"/>
        <v>0</v>
      </c>
      <c r="ES185" s="3">
        <f t="shared" si="161"/>
        <v>0</v>
      </c>
      <c r="ET185" s="3">
        <f t="shared" si="161"/>
        <v>0</v>
      </c>
      <c r="EU185" s="3">
        <f t="shared" si="161"/>
        <v>0</v>
      </c>
      <c r="EV185" s="3">
        <f t="shared" si="161"/>
        <v>0</v>
      </c>
      <c r="EW185" s="3">
        <f t="shared" si="161"/>
        <v>0</v>
      </c>
      <c r="EX185" s="3">
        <f t="shared" si="161"/>
        <v>0</v>
      </c>
      <c r="EY185" s="3">
        <f t="shared" si="161"/>
        <v>0</v>
      </c>
      <c r="EZ185" s="3">
        <f t="shared" si="161"/>
        <v>0</v>
      </c>
      <c r="FA185" s="3">
        <f t="shared" si="161"/>
        <v>0</v>
      </c>
      <c r="FB185" s="3">
        <f t="shared" si="161"/>
        <v>0</v>
      </c>
      <c r="FC185" s="3">
        <f t="shared" si="161"/>
        <v>0</v>
      </c>
      <c r="FD185" s="3">
        <f t="shared" si="161"/>
        <v>0</v>
      </c>
      <c r="FE185" s="3">
        <f t="shared" si="161"/>
        <v>0</v>
      </c>
      <c r="FF185" s="3">
        <f t="shared" si="161"/>
        <v>0</v>
      </c>
      <c r="FG185" s="3">
        <f t="shared" si="161"/>
        <v>0</v>
      </c>
      <c r="FH185" s="3">
        <f t="shared" si="161"/>
        <v>0</v>
      </c>
      <c r="FI185" s="3">
        <f t="shared" si="161"/>
        <v>0</v>
      </c>
      <c r="FJ185" s="3">
        <f t="shared" si="161"/>
        <v>0</v>
      </c>
      <c r="FK185" s="3">
        <f t="shared" si="161"/>
        <v>0</v>
      </c>
      <c r="FL185" s="3">
        <f t="shared" si="161"/>
        <v>0</v>
      </c>
      <c r="FM185" s="3">
        <f t="shared" si="161"/>
        <v>0</v>
      </c>
      <c r="FN185" s="3">
        <f t="shared" si="161"/>
        <v>0</v>
      </c>
      <c r="FO185" s="3">
        <f t="shared" si="161"/>
        <v>0</v>
      </c>
      <c r="FP185" s="3">
        <f t="shared" si="161"/>
        <v>0</v>
      </c>
      <c r="FQ185" s="3">
        <f t="shared" si="161"/>
        <v>0</v>
      </c>
      <c r="FR185" s="3">
        <f t="shared" si="161"/>
        <v>0</v>
      </c>
      <c r="FS185" s="3">
        <f t="shared" ref="FS185:GX185" si="162">FS201</f>
        <v>0</v>
      </c>
      <c r="FT185" s="3">
        <f t="shared" si="162"/>
        <v>0</v>
      </c>
      <c r="FU185" s="3">
        <f t="shared" si="162"/>
        <v>0</v>
      </c>
      <c r="FV185" s="3">
        <f t="shared" si="162"/>
        <v>0</v>
      </c>
      <c r="FW185" s="3">
        <f t="shared" si="162"/>
        <v>0</v>
      </c>
      <c r="FX185" s="3">
        <f t="shared" si="162"/>
        <v>0</v>
      </c>
      <c r="FY185" s="3">
        <f t="shared" si="162"/>
        <v>0</v>
      </c>
      <c r="FZ185" s="3">
        <f t="shared" si="162"/>
        <v>0</v>
      </c>
      <c r="GA185" s="3">
        <f t="shared" si="162"/>
        <v>0</v>
      </c>
      <c r="GB185" s="3">
        <f t="shared" si="162"/>
        <v>0</v>
      </c>
      <c r="GC185" s="3">
        <f t="shared" si="162"/>
        <v>0</v>
      </c>
      <c r="GD185" s="3">
        <f t="shared" si="162"/>
        <v>0</v>
      </c>
      <c r="GE185" s="3">
        <f t="shared" si="162"/>
        <v>0</v>
      </c>
      <c r="GF185" s="3">
        <f t="shared" si="162"/>
        <v>0</v>
      </c>
      <c r="GG185" s="3">
        <f t="shared" si="162"/>
        <v>0</v>
      </c>
      <c r="GH185" s="3">
        <f t="shared" si="162"/>
        <v>0</v>
      </c>
      <c r="GI185" s="3">
        <f t="shared" si="162"/>
        <v>0</v>
      </c>
      <c r="GJ185" s="3">
        <f t="shared" si="162"/>
        <v>0</v>
      </c>
      <c r="GK185" s="3">
        <f t="shared" si="162"/>
        <v>0</v>
      </c>
      <c r="GL185" s="3">
        <f t="shared" si="162"/>
        <v>0</v>
      </c>
      <c r="GM185" s="3">
        <f t="shared" si="162"/>
        <v>0</v>
      </c>
      <c r="GN185" s="3">
        <f t="shared" si="162"/>
        <v>0</v>
      </c>
      <c r="GO185" s="3">
        <f t="shared" si="162"/>
        <v>0</v>
      </c>
      <c r="GP185" s="3">
        <f t="shared" si="162"/>
        <v>0</v>
      </c>
      <c r="GQ185" s="3">
        <f t="shared" si="162"/>
        <v>0</v>
      </c>
      <c r="GR185" s="3">
        <f t="shared" si="162"/>
        <v>0</v>
      </c>
      <c r="GS185" s="3">
        <f t="shared" si="162"/>
        <v>0</v>
      </c>
      <c r="GT185" s="3">
        <f t="shared" si="162"/>
        <v>0</v>
      </c>
      <c r="GU185" s="3">
        <f t="shared" si="162"/>
        <v>0</v>
      </c>
      <c r="GV185" s="3">
        <f t="shared" si="162"/>
        <v>0</v>
      </c>
      <c r="GW185" s="3">
        <f t="shared" si="162"/>
        <v>0</v>
      </c>
      <c r="GX185" s="3">
        <f t="shared" si="162"/>
        <v>0</v>
      </c>
    </row>
    <row r="187" spans="1:245" x14ac:dyDescent="0.2">
      <c r="A187">
        <v>17</v>
      </c>
      <c r="B187">
        <v>1</v>
      </c>
      <c r="C187">
        <f>ROW(SmtRes!A65)</f>
        <v>65</v>
      </c>
      <c r="E187" t="s">
        <v>337</v>
      </c>
      <c r="F187" t="s">
        <v>253</v>
      </c>
      <c r="G187" t="s">
        <v>254</v>
      </c>
      <c r="H187" t="s">
        <v>255</v>
      </c>
      <c r="I187">
        <f>ROUND(1.63/100,9)</f>
        <v>1.6299999999999999E-2</v>
      </c>
      <c r="J187">
        <v>0</v>
      </c>
      <c r="K187">
        <f>ROUND(1.63/100,9)</f>
        <v>1.6299999999999999E-2</v>
      </c>
      <c r="O187">
        <f t="shared" ref="O187:O199" si="163">ROUND(CP187,2)</f>
        <v>1691.78</v>
      </c>
      <c r="P187">
        <f t="shared" ref="P187:P199" si="164">ROUND((ROUND((AC187*AW187*I187),2)*BC187),2)</f>
        <v>0</v>
      </c>
      <c r="Q187">
        <f>(ROUND((ROUND((((ET187*1.1))*AV187*I187),2)*BB187),2)+ROUND((ROUND(((AE187-((EU187*1.1)))*AV187*I187),2)*BS187),2))</f>
        <v>598.16</v>
      </c>
      <c r="R187">
        <f t="shared" ref="R187:R199" si="165">ROUND((ROUND((AE187*AV187*I187),2)*BS187),2)</f>
        <v>325.77</v>
      </c>
      <c r="S187">
        <f t="shared" ref="S187:S199" si="166">ROUND((ROUND((AF187*AV187*I187),2)*BA187),2)</f>
        <v>1093.6199999999999</v>
      </c>
      <c r="T187">
        <f t="shared" ref="T187:T199" si="167">ROUND(CU187*I187,2)</f>
        <v>0</v>
      </c>
      <c r="U187">
        <f t="shared" ref="U187:U199" si="168">CV187*I187</f>
        <v>2.9097700499999997</v>
      </c>
      <c r="V187">
        <f t="shared" ref="V187:V199" si="169">CW187*I187</f>
        <v>0</v>
      </c>
      <c r="W187">
        <f t="shared" ref="W187:W199" si="170">ROUND(CX187*I187,2)</f>
        <v>0</v>
      </c>
      <c r="X187">
        <f t="shared" ref="X187:X199" si="171">ROUND(CY187,2)</f>
        <v>765.53</v>
      </c>
      <c r="Y187">
        <f t="shared" ref="Y187:Y199" si="172">ROUND(CZ187,2)</f>
        <v>448.38</v>
      </c>
      <c r="AA187">
        <v>60229661</v>
      </c>
      <c r="AB187">
        <f t="shared" ref="AB187:AB199" si="173">ROUND((AC187+AD187+AF187),6)</f>
        <v>3986.268</v>
      </c>
      <c r="AC187">
        <f t="shared" ref="AC187:AC199" si="174">ROUND((ES187),6)</f>
        <v>0</v>
      </c>
      <c r="AD187">
        <f>ROUND(((((ET187*1.1))-((EU187*1.1)))+AE187),6)</f>
        <v>2129.5230000000001</v>
      </c>
      <c r="AE187">
        <f>ROUND(((EU187*1.1)),6)</f>
        <v>553.28899999999999</v>
      </c>
      <c r="AF187">
        <f>ROUND(((EV187*1.1)),6)</f>
        <v>1856.7449999999999</v>
      </c>
      <c r="AG187">
        <f t="shared" ref="AG187:AG199" si="175">ROUND((AP187),6)</f>
        <v>0</v>
      </c>
      <c r="AH187">
        <f>((EW187*1.1))</f>
        <v>170.5</v>
      </c>
      <c r="AI187">
        <f>((EX187*1.1))</f>
        <v>0</v>
      </c>
      <c r="AJ187">
        <f t="shared" ref="AJ187:AJ199" si="176">(AS187)</f>
        <v>0</v>
      </c>
      <c r="AK187">
        <v>3623.88</v>
      </c>
      <c r="AL187">
        <v>0</v>
      </c>
      <c r="AM187">
        <v>1935.93</v>
      </c>
      <c r="AN187">
        <v>502.99</v>
      </c>
      <c r="AO187">
        <v>1687.95</v>
      </c>
      <c r="AP187">
        <v>0</v>
      </c>
      <c r="AQ187">
        <v>155</v>
      </c>
      <c r="AR187">
        <v>0</v>
      </c>
      <c r="AS187">
        <v>0</v>
      </c>
      <c r="AT187">
        <v>70</v>
      </c>
      <c r="AU187">
        <v>41</v>
      </c>
      <c r="AV187">
        <v>1.0469999999999999</v>
      </c>
      <c r="AW187">
        <v>1</v>
      </c>
      <c r="AZ187">
        <v>1</v>
      </c>
      <c r="BA187">
        <v>34.51</v>
      </c>
      <c r="BB187">
        <v>16.46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0</v>
      </c>
      <c r="BI187">
        <v>1</v>
      </c>
      <c r="BJ187" t="s">
        <v>256</v>
      </c>
      <c r="BM187">
        <v>674</v>
      </c>
      <c r="BN187">
        <v>0</v>
      </c>
      <c r="BO187" t="s">
        <v>253</v>
      </c>
      <c r="BP187">
        <v>1</v>
      </c>
      <c r="BQ187">
        <v>60</v>
      </c>
      <c r="BR187">
        <v>0</v>
      </c>
      <c r="BS187">
        <v>34.51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70</v>
      </c>
      <c r="CA187">
        <v>41</v>
      </c>
      <c r="CB187" t="s">
        <v>3</v>
      </c>
      <c r="CE187">
        <v>30</v>
      </c>
      <c r="CF187">
        <v>0</v>
      </c>
      <c r="CG187">
        <v>0</v>
      </c>
      <c r="CM187">
        <v>0</v>
      </c>
      <c r="CN187" t="s">
        <v>484</v>
      </c>
      <c r="CO187">
        <v>0</v>
      </c>
      <c r="CP187">
        <f t="shared" ref="CP187:CP199" si="177">(P187+Q187+S187)</f>
        <v>1691.7799999999997</v>
      </c>
      <c r="CQ187">
        <f t="shared" ref="CQ187:CQ199" si="178">ROUND((ROUND((AC187*AW187*1),2)*BC187),2)</f>
        <v>0</v>
      </c>
      <c r="CR187">
        <f>(ROUND((ROUND((((ET187*1.1))*AV187*1),2)*BB187),2)+ROUND((ROUND(((AE187-((EU187*1.1)))*AV187*1),2)*BS187),2))</f>
        <v>36699.379999999997</v>
      </c>
      <c r="CS187">
        <f t="shared" ref="CS187:CS199" si="179">ROUND((ROUND((AE187*AV187*1),2)*BS187),2)</f>
        <v>19991.3</v>
      </c>
      <c r="CT187">
        <f t="shared" ref="CT187:CT199" si="180">ROUND((ROUND((AF187*AV187*1),2)*BA187),2)</f>
        <v>67087.789999999994</v>
      </c>
      <c r="CU187">
        <f t="shared" ref="CU187:CU199" si="181">AG187</f>
        <v>0</v>
      </c>
      <c r="CV187">
        <f t="shared" ref="CV187:CV199" si="182">(AH187*AV187)</f>
        <v>178.51349999999999</v>
      </c>
      <c r="CW187">
        <f t="shared" ref="CW187:CW199" si="183">AI187</f>
        <v>0</v>
      </c>
      <c r="CX187">
        <f t="shared" ref="CX187:CX199" si="184">AJ187</f>
        <v>0</v>
      </c>
      <c r="CY187">
        <f t="shared" ref="CY187:CY199" si="185">S187*(BZ187/100)</f>
        <v>765.53399999999988</v>
      </c>
      <c r="CZ187">
        <f t="shared" ref="CZ187:CZ199" si="186">S187*(CA187/100)</f>
        <v>448.38419999999991</v>
      </c>
      <c r="DC187" t="s">
        <v>3</v>
      </c>
      <c r="DD187" t="s">
        <v>3</v>
      </c>
      <c r="DE187" t="s">
        <v>29</v>
      </c>
      <c r="DF187" t="s">
        <v>29</v>
      </c>
      <c r="DG187" t="s">
        <v>29</v>
      </c>
      <c r="DH187" t="s">
        <v>3</v>
      </c>
      <c r="DI187" t="s">
        <v>29</v>
      </c>
      <c r="DJ187" t="s">
        <v>29</v>
      </c>
      <c r="DK187" t="s">
        <v>3</v>
      </c>
      <c r="DL187" t="s">
        <v>3</v>
      </c>
      <c r="DM187" t="s">
        <v>3</v>
      </c>
      <c r="DN187">
        <v>80</v>
      </c>
      <c r="DO187">
        <v>55</v>
      </c>
      <c r="DP187">
        <v>1.0469999999999999</v>
      </c>
      <c r="DQ187">
        <v>1</v>
      </c>
      <c r="DU187">
        <v>1007</v>
      </c>
      <c r="DV187" t="s">
        <v>255</v>
      </c>
      <c r="DW187" t="s">
        <v>255</v>
      </c>
      <c r="DX187">
        <v>100</v>
      </c>
      <c r="DZ187" t="s">
        <v>3</v>
      </c>
      <c r="EA187" t="s">
        <v>3</v>
      </c>
      <c r="EB187" t="s">
        <v>3</v>
      </c>
      <c r="EC187" t="s">
        <v>3</v>
      </c>
      <c r="EE187">
        <v>59175819</v>
      </c>
      <c r="EF187">
        <v>60</v>
      </c>
      <c r="EG187" t="s">
        <v>115</v>
      </c>
      <c r="EH187">
        <v>0</v>
      </c>
      <c r="EI187" t="s">
        <v>3</v>
      </c>
      <c r="EJ187">
        <v>1</v>
      </c>
      <c r="EK187">
        <v>674</v>
      </c>
      <c r="EL187" t="s">
        <v>257</v>
      </c>
      <c r="EM187" t="s">
        <v>258</v>
      </c>
      <c r="EO187" t="s">
        <v>32</v>
      </c>
      <c r="EQ187">
        <v>0</v>
      </c>
      <c r="ER187">
        <v>3623.88</v>
      </c>
      <c r="ES187">
        <v>0</v>
      </c>
      <c r="ET187">
        <v>1935.93</v>
      </c>
      <c r="EU187">
        <v>502.99</v>
      </c>
      <c r="EV187">
        <v>1687.95</v>
      </c>
      <c r="EW187">
        <v>155</v>
      </c>
      <c r="EX187">
        <v>0</v>
      </c>
      <c r="EY187">
        <v>0</v>
      </c>
      <c r="FQ187">
        <v>0</v>
      </c>
      <c r="FR187">
        <f t="shared" ref="FR187:FR199" si="187">ROUND(IF(BI187=3,GM187,0),2)</f>
        <v>0</v>
      </c>
      <c r="FS187">
        <v>0</v>
      </c>
      <c r="FX187">
        <v>80</v>
      </c>
      <c r="FY187">
        <v>55</v>
      </c>
      <c r="GA187" t="s">
        <v>3</v>
      </c>
      <c r="GD187">
        <v>0</v>
      </c>
      <c r="GF187">
        <v>854491468</v>
      </c>
      <c r="GG187">
        <v>2</v>
      </c>
      <c r="GH187">
        <v>1</v>
      </c>
      <c r="GI187">
        <v>2</v>
      </c>
      <c r="GJ187">
        <v>0</v>
      </c>
      <c r="GK187">
        <f>ROUND(R187*(R12)/100,2)</f>
        <v>521.23</v>
      </c>
      <c r="GL187">
        <f t="shared" ref="GL187:GL199" si="188">ROUND(IF(AND(BH187=3,BI187=3,FS187&lt;&gt;0),P187,0),2)</f>
        <v>0</v>
      </c>
      <c r="GM187">
        <f t="shared" ref="GM187:GM199" si="189">ROUND(O187+X187+Y187+GK187,2)+GX187</f>
        <v>3426.92</v>
      </c>
      <c r="GN187">
        <f t="shared" ref="GN187:GN199" si="190">IF(OR(BI187=0,BI187=1),GM187-GX187,0)</f>
        <v>3426.92</v>
      </c>
      <c r="GO187">
        <f t="shared" ref="GO187:GO199" si="191">IF(BI187=2,GM187-GX187,0)</f>
        <v>0</v>
      </c>
      <c r="GP187">
        <f t="shared" ref="GP187:GP199" si="192">IF(BI187=4,GM187-GX187,0)</f>
        <v>0</v>
      </c>
      <c r="GR187">
        <v>0</v>
      </c>
      <c r="GS187">
        <v>3</v>
      </c>
      <c r="GT187">
        <v>0</v>
      </c>
      <c r="GU187" t="s">
        <v>3</v>
      </c>
      <c r="GV187">
        <f t="shared" ref="GV187:GV199" si="193">ROUND((GT187),6)</f>
        <v>0</v>
      </c>
      <c r="GW187">
        <v>1</v>
      </c>
      <c r="GX187">
        <f t="shared" ref="GX187:GX199" si="194">ROUND(HC187*I187,2)</f>
        <v>0</v>
      </c>
      <c r="HA187">
        <v>0</v>
      </c>
      <c r="HB187">
        <v>0</v>
      </c>
      <c r="HC187">
        <f t="shared" ref="HC187:HC199" si="195">GV187*GW187</f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IK187">
        <v>0</v>
      </c>
    </row>
    <row r="188" spans="1:245" x14ac:dyDescent="0.2">
      <c r="A188">
        <v>17</v>
      </c>
      <c r="B188">
        <v>1</v>
      </c>
      <c r="C188">
        <f>ROW(SmtRes!A69)</f>
        <v>69</v>
      </c>
      <c r="E188" t="s">
        <v>338</v>
      </c>
      <c r="F188" t="s">
        <v>339</v>
      </c>
      <c r="G188" t="s">
        <v>340</v>
      </c>
      <c r="H188" t="s">
        <v>255</v>
      </c>
      <c r="I188">
        <f>ROUND(1.17/100,9)</f>
        <v>1.17E-2</v>
      </c>
      <c r="J188">
        <v>0</v>
      </c>
      <c r="K188">
        <f>ROUND(1.17/100,9)</f>
        <v>1.17E-2</v>
      </c>
      <c r="O188">
        <f t="shared" si="163"/>
        <v>144.86000000000001</v>
      </c>
      <c r="P188">
        <f t="shared" si="164"/>
        <v>0</v>
      </c>
      <c r="Q188">
        <f>(ROUND((ROUND((((ET188*1.1))*AV188*I188),2)*BB188),2)+ROUND((ROUND(((AE188-((EU188*1.1)))*AV188*I188),2)*BS188),2))</f>
        <v>93.44</v>
      </c>
      <c r="R188">
        <f t="shared" si="165"/>
        <v>26.92</v>
      </c>
      <c r="S188">
        <f t="shared" si="166"/>
        <v>51.42</v>
      </c>
      <c r="T188">
        <f t="shared" si="167"/>
        <v>0</v>
      </c>
      <c r="U188">
        <f t="shared" si="168"/>
        <v>0.15765621300000002</v>
      </c>
      <c r="V188">
        <f t="shared" si="169"/>
        <v>0</v>
      </c>
      <c r="W188">
        <f t="shared" si="170"/>
        <v>0</v>
      </c>
      <c r="X188">
        <f t="shared" si="171"/>
        <v>35.99</v>
      </c>
      <c r="Y188">
        <f t="shared" si="172"/>
        <v>21.08</v>
      </c>
      <c r="AA188">
        <v>60229661</v>
      </c>
      <c r="AB188">
        <f t="shared" si="173"/>
        <v>745.36</v>
      </c>
      <c r="AC188">
        <f t="shared" si="174"/>
        <v>0</v>
      </c>
      <c r="AD188">
        <f>ROUND(((((ET188*1.1))-((EU188*1.1)))+AE188),6)</f>
        <v>623.99699999999996</v>
      </c>
      <c r="AE188">
        <f>ROUND(((EU188*1.1)),6)</f>
        <v>63.348999999999997</v>
      </c>
      <c r="AF188">
        <f>ROUND(((EV188*1.1)),6)</f>
        <v>121.363</v>
      </c>
      <c r="AG188">
        <f t="shared" si="175"/>
        <v>0</v>
      </c>
      <c r="AH188">
        <f>((EW188*1.1))</f>
        <v>12.870000000000001</v>
      </c>
      <c r="AI188">
        <f>((EX188*1.1))</f>
        <v>0</v>
      </c>
      <c r="AJ188">
        <f t="shared" si="176"/>
        <v>0</v>
      </c>
      <c r="AK188">
        <v>677.6</v>
      </c>
      <c r="AL188">
        <v>0</v>
      </c>
      <c r="AM188">
        <v>567.27</v>
      </c>
      <c r="AN188">
        <v>57.59</v>
      </c>
      <c r="AO188">
        <v>110.33</v>
      </c>
      <c r="AP188">
        <v>0</v>
      </c>
      <c r="AQ188">
        <v>11.7</v>
      </c>
      <c r="AR188">
        <v>0</v>
      </c>
      <c r="AS188">
        <v>0</v>
      </c>
      <c r="AT188">
        <v>70</v>
      </c>
      <c r="AU188">
        <v>41</v>
      </c>
      <c r="AV188">
        <v>1.0469999999999999</v>
      </c>
      <c r="AW188">
        <v>1</v>
      </c>
      <c r="AZ188">
        <v>1</v>
      </c>
      <c r="BA188">
        <v>34.51</v>
      </c>
      <c r="BB188">
        <v>12.23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1</v>
      </c>
      <c r="BJ188" t="s">
        <v>341</v>
      </c>
      <c r="BM188">
        <v>674</v>
      </c>
      <c r="BN188">
        <v>0</v>
      </c>
      <c r="BO188" t="s">
        <v>339</v>
      </c>
      <c r="BP188">
        <v>1</v>
      </c>
      <c r="BQ188">
        <v>60</v>
      </c>
      <c r="BR188">
        <v>0</v>
      </c>
      <c r="BS188">
        <v>34.51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70</v>
      </c>
      <c r="CA188">
        <v>41</v>
      </c>
      <c r="CB188" t="s">
        <v>3</v>
      </c>
      <c r="CE188">
        <v>30</v>
      </c>
      <c r="CF188">
        <v>0</v>
      </c>
      <c r="CG188">
        <v>0</v>
      </c>
      <c r="CM188">
        <v>0</v>
      </c>
      <c r="CN188" t="s">
        <v>484</v>
      </c>
      <c r="CO188">
        <v>0</v>
      </c>
      <c r="CP188">
        <f t="shared" si="177"/>
        <v>144.86000000000001</v>
      </c>
      <c r="CQ188">
        <f t="shared" si="178"/>
        <v>0</v>
      </c>
      <c r="CR188">
        <f>(ROUND((ROUND((((ET188*1.1))*AV188*1),2)*BB188),2)+ROUND((ROUND(((AE188-((EU188*1.1)))*AV188*1),2)*BS188),2))</f>
        <v>7990.1</v>
      </c>
      <c r="CS188">
        <f t="shared" si="179"/>
        <v>2289.0500000000002</v>
      </c>
      <c r="CT188">
        <f t="shared" si="180"/>
        <v>4385.1899999999996</v>
      </c>
      <c r="CU188">
        <f t="shared" si="181"/>
        <v>0</v>
      </c>
      <c r="CV188">
        <f t="shared" si="182"/>
        <v>13.47489</v>
      </c>
      <c r="CW188">
        <f t="shared" si="183"/>
        <v>0</v>
      </c>
      <c r="CX188">
        <f t="shared" si="184"/>
        <v>0</v>
      </c>
      <c r="CY188">
        <f t="shared" si="185"/>
        <v>35.994</v>
      </c>
      <c r="CZ188">
        <f t="shared" si="186"/>
        <v>21.0822</v>
      </c>
      <c r="DC188" t="s">
        <v>3</v>
      </c>
      <c r="DD188" t="s">
        <v>3</v>
      </c>
      <c r="DE188" t="s">
        <v>29</v>
      </c>
      <c r="DF188" t="s">
        <v>29</v>
      </c>
      <c r="DG188" t="s">
        <v>29</v>
      </c>
      <c r="DH188" t="s">
        <v>3</v>
      </c>
      <c r="DI188" t="s">
        <v>29</v>
      </c>
      <c r="DJ188" t="s">
        <v>29</v>
      </c>
      <c r="DK188" t="s">
        <v>3</v>
      </c>
      <c r="DL188" t="s">
        <v>3</v>
      </c>
      <c r="DM188" t="s">
        <v>3</v>
      </c>
      <c r="DN188">
        <v>80</v>
      </c>
      <c r="DO188">
        <v>55</v>
      </c>
      <c r="DP188">
        <v>1.0469999999999999</v>
      </c>
      <c r="DQ188">
        <v>1</v>
      </c>
      <c r="DU188">
        <v>1007</v>
      </c>
      <c r="DV188" t="s">
        <v>255</v>
      </c>
      <c r="DW188" t="s">
        <v>255</v>
      </c>
      <c r="DX188">
        <v>100</v>
      </c>
      <c r="DZ188" t="s">
        <v>3</v>
      </c>
      <c r="EA188" t="s">
        <v>3</v>
      </c>
      <c r="EB188" t="s">
        <v>3</v>
      </c>
      <c r="EC188" t="s">
        <v>3</v>
      </c>
      <c r="EE188">
        <v>59175819</v>
      </c>
      <c r="EF188">
        <v>60</v>
      </c>
      <c r="EG188" t="s">
        <v>115</v>
      </c>
      <c r="EH188">
        <v>0</v>
      </c>
      <c r="EI188" t="s">
        <v>3</v>
      </c>
      <c r="EJ188">
        <v>1</v>
      </c>
      <c r="EK188">
        <v>674</v>
      </c>
      <c r="EL188" t="s">
        <v>257</v>
      </c>
      <c r="EM188" t="s">
        <v>258</v>
      </c>
      <c r="EO188" t="s">
        <v>32</v>
      </c>
      <c r="EQ188">
        <v>0</v>
      </c>
      <c r="ER188">
        <v>677.6</v>
      </c>
      <c r="ES188">
        <v>0</v>
      </c>
      <c r="ET188">
        <v>567.27</v>
      </c>
      <c r="EU188">
        <v>57.59</v>
      </c>
      <c r="EV188">
        <v>110.33</v>
      </c>
      <c r="EW188">
        <v>11.7</v>
      </c>
      <c r="EX188">
        <v>0</v>
      </c>
      <c r="EY188">
        <v>0</v>
      </c>
      <c r="FQ188">
        <v>0</v>
      </c>
      <c r="FR188">
        <f t="shared" si="187"/>
        <v>0</v>
      </c>
      <c r="FS188">
        <v>0</v>
      </c>
      <c r="FX188">
        <v>80</v>
      </c>
      <c r="FY188">
        <v>55</v>
      </c>
      <c r="GA188" t="s">
        <v>3</v>
      </c>
      <c r="GD188">
        <v>0</v>
      </c>
      <c r="GF188">
        <v>-538425389</v>
      </c>
      <c r="GG188">
        <v>2</v>
      </c>
      <c r="GH188">
        <v>1</v>
      </c>
      <c r="GI188">
        <v>2</v>
      </c>
      <c r="GJ188">
        <v>0</v>
      </c>
      <c r="GK188">
        <f>ROUND(R188*(R12)/100,2)</f>
        <v>43.07</v>
      </c>
      <c r="GL188">
        <f t="shared" si="188"/>
        <v>0</v>
      </c>
      <c r="GM188">
        <f t="shared" si="189"/>
        <v>245</v>
      </c>
      <c r="GN188">
        <f t="shared" si="190"/>
        <v>245</v>
      </c>
      <c r="GO188">
        <f t="shared" si="191"/>
        <v>0</v>
      </c>
      <c r="GP188">
        <f t="shared" si="192"/>
        <v>0</v>
      </c>
      <c r="GR188">
        <v>0</v>
      </c>
      <c r="GS188">
        <v>3</v>
      </c>
      <c r="GT188">
        <v>0</v>
      </c>
      <c r="GU188" t="s">
        <v>3</v>
      </c>
      <c r="GV188">
        <f t="shared" si="193"/>
        <v>0</v>
      </c>
      <c r="GW188">
        <v>1</v>
      </c>
      <c r="GX188">
        <f t="shared" si="194"/>
        <v>0</v>
      </c>
      <c r="HA188">
        <v>0</v>
      </c>
      <c r="HB188">
        <v>0</v>
      </c>
      <c r="HC188">
        <f t="shared" si="195"/>
        <v>0</v>
      </c>
      <c r="HE188" t="s">
        <v>3</v>
      </c>
      <c r="HF188" t="s">
        <v>3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IK188">
        <v>0</v>
      </c>
    </row>
    <row r="189" spans="1:245" x14ac:dyDescent="0.2">
      <c r="A189">
        <v>17</v>
      </c>
      <c r="B189">
        <v>1</v>
      </c>
      <c r="C189">
        <f>ROW(SmtRes!A70)</f>
        <v>70</v>
      </c>
      <c r="E189" t="s">
        <v>342</v>
      </c>
      <c r="F189" t="s">
        <v>269</v>
      </c>
      <c r="G189" t="s">
        <v>270</v>
      </c>
      <c r="H189" t="s">
        <v>271</v>
      </c>
      <c r="I189">
        <v>5.55</v>
      </c>
      <c r="J189">
        <v>0</v>
      </c>
      <c r="K189">
        <v>5.55</v>
      </c>
      <c r="O189">
        <f t="shared" si="163"/>
        <v>696.52</v>
      </c>
      <c r="P189">
        <f t="shared" si="164"/>
        <v>0</v>
      </c>
      <c r="Q189">
        <f>(ROUND((ROUND(((ET189)*AV189*I189),2)*BB189),2)+ROUND((ROUND(((AE189-(EU189))*AV189*I189),2)*BS189),2))</f>
        <v>696.52</v>
      </c>
      <c r="R189">
        <f t="shared" si="165"/>
        <v>296.79000000000002</v>
      </c>
      <c r="S189">
        <f t="shared" si="166"/>
        <v>0</v>
      </c>
      <c r="T189">
        <f t="shared" si="167"/>
        <v>0</v>
      </c>
      <c r="U189">
        <f t="shared" si="168"/>
        <v>0</v>
      </c>
      <c r="V189">
        <f t="shared" si="169"/>
        <v>0</v>
      </c>
      <c r="W189">
        <f t="shared" si="170"/>
        <v>0</v>
      </c>
      <c r="X189">
        <f t="shared" si="171"/>
        <v>0</v>
      </c>
      <c r="Y189">
        <f t="shared" si="172"/>
        <v>0</v>
      </c>
      <c r="AA189">
        <v>60229661</v>
      </c>
      <c r="AB189">
        <f t="shared" si="173"/>
        <v>8.86</v>
      </c>
      <c r="AC189">
        <f t="shared" si="174"/>
        <v>0</v>
      </c>
      <c r="AD189">
        <f>ROUND((((ET189)-(EU189))+AE189),6)</f>
        <v>8.86</v>
      </c>
      <c r="AE189">
        <f>ROUND((EU189),6)</f>
        <v>1.48</v>
      </c>
      <c r="AF189">
        <f>ROUND((EV189),6)</f>
        <v>0</v>
      </c>
      <c r="AG189">
        <f t="shared" si="175"/>
        <v>0</v>
      </c>
      <c r="AH189">
        <f>(EW189)</f>
        <v>0</v>
      </c>
      <c r="AI189">
        <f>(EX189)</f>
        <v>0</v>
      </c>
      <c r="AJ189">
        <f t="shared" si="176"/>
        <v>0</v>
      </c>
      <c r="AK189">
        <v>8.86</v>
      </c>
      <c r="AL189">
        <v>0</v>
      </c>
      <c r="AM189">
        <v>8.86</v>
      </c>
      <c r="AN189">
        <v>1.48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75</v>
      </c>
      <c r="AU189">
        <v>41</v>
      </c>
      <c r="AV189">
        <v>1.0469999999999999</v>
      </c>
      <c r="AW189">
        <v>1.002</v>
      </c>
      <c r="AZ189">
        <v>1</v>
      </c>
      <c r="BA189">
        <v>34.51</v>
      </c>
      <c r="BB189">
        <v>13.53</v>
      </c>
      <c r="BC189">
        <v>1</v>
      </c>
      <c r="BD189" t="s">
        <v>3</v>
      </c>
      <c r="BE189" t="s">
        <v>3</v>
      </c>
      <c r="BF189" t="s">
        <v>3</v>
      </c>
      <c r="BG189" t="s">
        <v>3</v>
      </c>
      <c r="BH189">
        <v>0</v>
      </c>
      <c r="BI189">
        <v>1</v>
      </c>
      <c r="BJ189" t="s">
        <v>272</v>
      </c>
      <c r="BM189">
        <v>658</v>
      </c>
      <c r="BN189">
        <v>0</v>
      </c>
      <c r="BO189" t="s">
        <v>269</v>
      </c>
      <c r="BP189">
        <v>1</v>
      </c>
      <c r="BQ189">
        <v>60</v>
      </c>
      <c r="BR189">
        <v>0</v>
      </c>
      <c r="BS189">
        <v>34.51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75</v>
      </c>
      <c r="CA189">
        <v>41</v>
      </c>
      <c r="CB189" t="s">
        <v>3</v>
      </c>
      <c r="CE189">
        <v>30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177"/>
        <v>696.52</v>
      </c>
      <c r="CQ189">
        <f t="shared" si="178"/>
        <v>0</v>
      </c>
      <c r="CR189">
        <f>(ROUND((ROUND(((ET189)*AV189*1),2)*BB189),2)+ROUND((ROUND(((AE189-(EU189))*AV189*1),2)*BS189),2))</f>
        <v>125.56</v>
      </c>
      <c r="CS189">
        <f t="shared" si="179"/>
        <v>53.49</v>
      </c>
      <c r="CT189">
        <f t="shared" si="180"/>
        <v>0</v>
      </c>
      <c r="CU189">
        <f t="shared" si="181"/>
        <v>0</v>
      </c>
      <c r="CV189">
        <f t="shared" si="182"/>
        <v>0</v>
      </c>
      <c r="CW189">
        <f t="shared" si="183"/>
        <v>0</v>
      </c>
      <c r="CX189">
        <f t="shared" si="184"/>
        <v>0</v>
      </c>
      <c r="CY189">
        <f t="shared" si="185"/>
        <v>0</v>
      </c>
      <c r="CZ189">
        <f t="shared" si="186"/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91</v>
      </c>
      <c r="DO189">
        <v>70</v>
      </c>
      <c r="DP189">
        <v>1.0469999999999999</v>
      </c>
      <c r="DQ189">
        <v>1.002</v>
      </c>
      <c r="DU189">
        <v>1013</v>
      </c>
      <c r="DV189" t="s">
        <v>271</v>
      </c>
      <c r="DW189" t="s">
        <v>271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59175803</v>
      </c>
      <c r="EF189">
        <v>60</v>
      </c>
      <c r="EG189" t="s">
        <v>115</v>
      </c>
      <c r="EH189">
        <v>0</v>
      </c>
      <c r="EI189" t="s">
        <v>3</v>
      </c>
      <c r="EJ189">
        <v>1</v>
      </c>
      <c r="EK189">
        <v>658</v>
      </c>
      <c r="EL189" t="s">
        <v>273</v>
      </c>
      <c r="EM189" t="s">
        <v>274</v>
      </c>
      <c r="EO189" t="s">
        <v>3</v>
      </c>
      <c r="EQ189">
        <v>0</v>
      </c>
      <c r="ER189">
        <v>8.86</v>
      </c>
      <c r="ES189">
        <v>0</v>
      </c>
      <c r="ET189">
        <v>8.86</v>
      </c>
      <c r="EU189">
        <v>1.48</v>
      </c>
      <c r="EV189">
        <v>0</v>
      </c>
      <c r="EW189">
        <v>0</v>
      </c>
      <c r="EX189">
        <v>0</v>
      </c>
      <c r="EY189">
        <v>0</v>
      </c>
      <c r="FQ189">
        <v>0</v>
      </c>
      <c r="FR189">
        <f t="shared" si="187"/>
        <v>0</v>
      </c>
      <c r="FS189">
        <v>0</v>
      </c>
      <c r="FX189">
        <v>91</v>
      </c>
      <c r="FY189">
        <v>70</v>
      </c>
      <c r="GA189" t="s">
        <v>3</v>
      </c>
      <c r="GD189">
        <v>0</v>
      </c>
      <c r="GF189">
        <v>-714011973</v>
      </c>
      <c r="GG189">
        <v>2</v>
      </c>
      <c r="GH189">
        <v>1</v>
      </c>
      <c r="GI189">
        <v>2</v>
      </c>
      <c r="GJ189">
        <v>0</v>
      </c>
      <c r="GK189">
        <f>ROUND(R189*(R12)/100,2)</f>
        <v>474.86</v>
      </c>
      <c r="GL189">
        <f t="shared" si="188"/>
        <v>0</v>
      </c>
      <c r="GM189">
        <f t="shared" si="189"/>
        <v>1171.3800000000001</v>
      </c>
      <c r="GN189">
        <f t="shared" si="190"/>
        <v>1171.3800000000001</v>
      </c>
      <c r="GO189">
        <f t="shared" si="191"/>
        <v>0</v>
      </c>
      <c r="GP189">
        <f t="shared" si="192"/>
        <v>0</v>
      </c>
      <c r="GR189">
        <v>0</v>
      </c>
      <c r="GS189">
        <v>3</v>
      </c>
      <c r="GT189">
        <v>0</v>
      </c>
      <c r="GU189" t="s">
        <v>3</v>
      </c>
      <c r="GV189">
        <f t="shared" si="193"/>
        <v>0</v>
      </c>
      <c r="GW189">
        <v>1</v>
      </c>
      <c r="GX189">
        <f t="shared" si="194"/>
        <v>0</v>
      </c>
      <c r="HA189">
        <v>0</v>
      </c>
      <c r="HB189">
        <v>0</v>
      </c>
      <c r="HC189">
        <f t="shared" si="195"/>
        <v>0</v>
      </c>
      <c r="HE189" t="s">
        <v>3</v>
      </c>
      <c r="HF189" t="s">
        <v>3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IK189">
        <v>0</v>
      </c>
    </row>
    <row r="190" spans="1:245" x14ac:dyDescent="0.2">
      <c r="A190">
        <v>17</v>
      </c>
      <c r="B190">
        <v>1</v>
      </c>
      <c r="C190">
        <f>ROW(SmtRes!A78)</f>
        <v>78</v>
      </c>
      <c r="E190" t="s">
        <v>343</v>
      </c>
      <c r="F190" t="s">
        <v>276</v>
      </c>
      <c r="G190" t="s">
        <v>277</v>
      </c>
      <c r="H190" t="s">
        <v>278</v>
      </c>
      <c r="I190">
        <f>ROUND(2.45/100,9)</f>
        <v>2.4500000000000001E-2</v>
      </c>
      <c r="J190">
        <v>0</v>
      </c>
      <c r="K190">
        <f>ROUND(2.45/100,9)</f>
        <v>2.4500000000000001E-2</v>
      </c>
      <c r="O190">
        <f t="shared" si="163"/>
        <v>547.08000000000004</v>
      </c>
      <c r="P190">
        <f t="shared" si="164"/>
        <v>6.13</v>
      </c>
      <c r="Q190">
        <f>(ROUND((ROUND((((ET190*1.1))*AV190*I190),2)*BB190),2)+ROUND((ROUND(((AE190-((EU190*1.1)))*AV190*I190),2)*BS190),2))</f>
        <v>393.59</v>
      </c>
      <c r="R190">
        <f t="shared" si="165"/>
        <v>92.49</v>
      </c>
      <c r="S190">
        <f t="shared" si="166"/>
        <v>147.36000000000001</v>
      </c>
      <c r="T190">
        <f t="shared" si="167"/>
        <v>0</v>
      </c>
      <c r="U190">
        <f t="shared" si="168"/>
        <v>0.40631975999999997</v>
      </c>
      <c r="V190">
        <f t="shared" si="169"/>
        <v>0</v>
      </c>
      <c r="W190">
        <f t="shared" si="170"/>
        <v>0</v>
      </c>
      <c r="X190">
        <f t="shared" si="171"/>
        <v>197.46</v>
      </c>
      <c r="Y190">
        <f t="shared" si="172"/>
        <v>81.05</v>
      </c>
      <c r="AA190">
        <v>60229661</v>
      </c>
      <c r="AB190">
        <f t="shared" si="173"/>
        <v>1513.2660000000001</v>
      </c>
      <c r="AC190">
        <f t="shared" si="174"/>
        <v>35.35</v>
      </c>
      <c r="AD190">
        <f>ROUND(((((ET190*1.1))-((EU190*1.1)))+AE190),6)</f>
        <v>1311.277</v>
      </c>
      <c r="AE190">
        <f>ROUND(((EU190*1.1)),6)</f>
        <v>104.41200000000001</v>
      </c>
      <c r="AF190">
        <f>ROUND(((EV190*1.1)),6)</f>
        <v>166.63900000000001</v>
      </c>
      <c r="AG190">
        <f t="shared" si="175"/>
        <v>0</v>
      </c>
      <c r="AH190">
        <f>((EW190*1.1))</f>
        <v>15.840000000000002</v>
      </c>
      <c r="AI190">
        <f>((EX190*1.1))</f>
        <v>0</v>
      </c>
      <c r="AJ190">
        <f t="shared" si="176"/>
        <v>0</v>
      </c>
      <c r="AK190">
        <v>1378.91</v>
      </c>
      <c r="AL190">
        <v>35.35</v>
      </c>
      <c r="AM190">
        <v>1192.07</v>
      </c>
      <c r="AN190">
        <v>94.92</v>
      </c>
      <c r="AO190">
        <v>151.49</v>
      </c>
      <c r="AP190">
        <v>0</v>
      </c>
      <c r="AQ190">
        <v>14.4</v>
      </c>
      <c r="AR190">
        <v>0</v>
      </c>
      <c r="AS190">
        <v>0</v>
      </c>
      <c r="AT190">
        <v>134</v>
      </c>
      <c r="AU190">
        <v>55</v>
      </c>
      <c r="AV190">
        <v>1.0469999999999999</v>
      </c>
      <c r="AW190">
        <v>1.002</v>
      </c>
      <c r="AZ190">
        <v>1</v>
      </c>
      <c r="BA190">
        <v>34.51</v>
      </c>
      <c r="BB190">
        <v>11.7</v>
      </c>
      <c r="BC190">
        <v>7.05</v>
      </c>
      <c r="BD190" t="s">
        <v>3</v>
      </c>
      <c r="BE190" t="s">
        <v>3</v>
      </c>
      <c r="BF190" t="s">
        <v>3</v>
      </c>
      <c r="BG190" t="s">
        <v>3</v>
      </c>
      <c r="BH190">
        <v>0</v>
      </c>
      <c r="BI190">
        <v>1</v>
      </c>
      <c r="BJ190" t="s">
        <v>279</v>
      </c>
      <c r="BM190">
        <v>146</v>
      </c>
      <c r="BN190">
        <v>0</v>
      </c>
      <c r="BO190" t="s">
        <v>276</v>
      </c>
      <c r="BP190">
        <v>1</v>
      </c>
      <c r="BQ190">
        <v>30</v>
      </c>
      <c r="BR190">
        <v>0</v>
      </c>
      <c r="BS190">
        <v>34.51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134</v>
      </c>
      <c r="CA190">
        <v>55</v>
      </c>
      <c r="CB190" t="s">
        <v>3</v>
      </c>
      <c r="CE190">
        <v>30</v>
      </c>
      <c r="CF190">
        <v>0</v>
      </c>
      <c r="CG190">
        <v>0</v>
      </c>
      <c r="CM190">
        <v>0</v>
      </c>
      <c r="CN190" t="s">
        <v>484</v>
      </c>
      <c r="CO190">
        <v>0</v>
      </c>
      <c r="CP190">
        <f t="shared" si="177"/>
        <v>547.07999999999993</v>
      </c>
      <c r="CQ190">
        <f t="shared" si="178"/>
        <v>249.71</v>
      </c>
      <c r="CR190">
        <f>(ROUND((ROUND((((ET190*1.1))*AV190*1),2)*BB190),2)+ROUND((ROUND(((AE190-((EU190*1.1)))*AV190*1),2)*BS190),2))</f>
        <v>16063.05</v>
      </c>
      <c r="CS190">
        <f t="shared" si="179"/>
        <v>3772.63</v>
      </c>
      <c r="CT190">
        <f t="shared" si="180"/>
        <v>6020.96</v>
      </c>
      <c r="CU190">
        <f t="shared" si="181"/>
        <v>0</v>
      </c>
      <c r="CV190">
        <f t="shared" si="182"/>
        <v>16.584479999999999</v>
      </c>
      <c r="CW190">
        <f t="shared" si="183"/>
        <v>0</v>
      </c>
      <c r="CX190">
        <f t="shared" si="184"/>
        <v>0</v>
      </c>
      <c r="CY190">
        <f t="shared" si="185"/>
        <v>197.46240000000003</v>
      </c>
      <c r="CZ190">
        <f t="shared" si="186"/>
        <v>81.048000000000016</v>
      </c>
      <c r="DC190" t="s">
        <v>3</v>
      </c>
      <c r="DD190" t="s">
        <v>3</v>
      </c>
      <c r="DE190" t="s">
        <v>29</v>
      </c>
      <c r="DF190" t="s">
        <v>29</v>
      </c>
      <c r="DG190" t="s">
        <v>29</v>
      </c>
      <c r="DH190" t="s">
        <v>3</v>
      </c>
      <c r="DI190" t="s">
        <v>29</v>
      </c>
      <c r="DJ190" t="s">
        <v>29</v>
      </c>
      <c r="DK190" t="s">
        <v>3</v>
      </c>
      <c r="DL190" t="s">
        <v>3</v>
      </c>
      <c r="DM190" t="s">
        <v>3</v>
      </c>
      <c r="DN190">
        <v>161</v>
      </c>
      <c r="DO190">
        <v>107</v>
      </c>
      <c r="DP190">
        <v>1.0469999999999999</v>
      </c>
      <c r="DQ190">
        <v>1.002</v>
      </c>
      <c r="DU190">
        <v>1013</v>
      </c>
      <c r="DV190" t="s">
        <v>278</v>
      </c>
      <c r="DW190" t="s">
        <v>278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59175291</v>
      </c>
      <c r="EF190">
        <v>30</v>
      </c>
      <c r="EG190" t="s">
        <v>23</v>
      </c>
      <c r="EH190">
        <v>0</v>
      </c>
      <c r="EI190" t="s">
        <v>3</v>
      </c>
      <c r="EJ190">
        <v>1</v>
      </c>
      <c r="EK190">
        <v>146</v>
      </c>
      <c r="EL190" t="s">
        <v>280</v>
      </c>
      <c r="EM190" t="s">
        <v>281</v>
      </c>
      <c r="EO190" t="s">
        <v>32</v>
      </c>
      <c r="EQ190">
        <v>0</v>
      </c>
      <c r="ER190">
        <v>1378.91</v>
      </c>
      <c r="ES190">
        <v>35.35</v>
      </c>
      <c r="ET190">
        <v>1192.07</v>
      </c>
      <c r="EU190">
        <v>94.92</v>
      </c>
      <c r="EV190">
        <v>151.49</v>
      </c>
      <c r="EW190">
        <v>14.4</v>
      </c>
      <c r="EX190">
        <v>0</v>
      </c>
      <c r="EY190">
        <v>0</v>
      </c>
      <c r="FQ190">
        <v>0</v>
      </c>
      <c r="FR190">
        <f t="shared" si="187"/>
        <v>0</v>
      </c>
      <c r="FS190">
        <v>0</v>
      </c>
      <c r="FX190">
        <v>161</v>
      </c>
      <c r="FY190">
        <v>107</v>
      </c>
      <c r="GA190" t="s">
        <v>3</v>
      </c>
      <c r="GD190">
        <v>0</v>
      </c>
      <c r="GF190">
        <v>-1177786428</v>
      </c>
      <c r="GG190">
        <v>2</v>
      </c>
      <c r="GH190">
        <v>1</v>
      </c>
      <c r="GI190">
        <v>2</v>
      </c>
      <c r="GJ190">
        <v>0</v>
      </c>
      <c r="GK190">
        <f>ROUND(R190*(R12)/100,2)</f>
        <v>147.97999999999999</v>
      </c>
      <c r="GL190">
        <f t="shared" si="188"/>
        <v>0</v>
      </c>
      <c r="GM190">
        <f t="shared" si="189"/>
        <v>973.57</v>
      </c>
      <c r="GN190">
        <f t="shared" si="190"/>
        <v>973.57</v>
      </c>
      <c r="GO190">
        <f t="shared" si="191"/>
        <v>0</v>
      </c>
      <c r="GP190">
        <f t="shared" si="192"/>
        <v>0</v>
      </c>
      <c r="GR190">
        <v>0</v>
      </c>
      <c r="GS190">
        <v>3</v>
      </c>
      <c r="GT190">
        <v>0</v>
      </c>
      <c r="GU190" t="s">
        <v>3</v>
      </c>
      <c r="GV190">
        <f t="shared" si="193"/>
        <v>0</v>
      </c>
      <c r="GW190">
        <v>1</v>
      </c>
      <c r="GX190">
        <f t="shared" si="194"/>
        <v>0</v>
      </c>
      <c r="HA190">
        <v>0</v>
      </c>
      <c r="HB190">
        <v>0</v>
      </c>
      <c r="HC190">
        <f t="shared" si="195"/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IK190">
        <v>0</v>
      </c>
    </row>
    <row r="191" spans="1:245" x14ac:dyDescent="0.2">
      <c r="A191">
        <v>18</v>
      </c>
      <c r="B191">
        <v>1</v>
      </c>
      <c r="C191">
        <v>78</v>
      </c>
      <c r="E191" t="s">
        <v>344</v>
      </c>
      <c r="F191" t="s">
        <v>100</v>
      </c>
      <c r="G191" t="s">
        <v>101</v>
      </c>
      <c r="H191" t="s">
        <v>102</v>
      </c>
      <c r="I191">
        <f>I190*J191</f>
        <v>2.6949999999999998</v>
      </c>
      <c r="J191">
        <v>109.99999999999999</v>
      </c>
      <c r="K191">
        <v>110</v>
      </c>
      <c r="O191">
        <f t="shared" si="163"/>
        <v>2180.19</v>
      </c>
      <c r="P191">
        <f t="shared" si="164"/>
        <v>2180.19</v>
      </c>
      <c r="Q191">
        <f>(ROUND((ROUND(((ET191)*AV191*I191),2)*BB191),2)+ROUND((ROUND(((AE191-(EU191))*AV191*I191),2)*BS191),2))</f>
        <v>0</v>
      </c>
      <c r="R191">
        <f t="shared" si="165"/>
        <v>0</v>
      </c>
      <c r="S191">
        <f t="shared" si="166"/>
        <v>0</v>
      </c>
      <c r="T191">
        <f t="shared" si="167"/>
        <v>0</v>
      </c>
      <c r="U191">
        <f t="shared" si="168"/>
        <v>0</v>
      </c>
      <c r="V191">
        <f t="shared" si="169"/>
        <v>0</v>
      </c>
      <c r="W191">
        <f t="shared" si="170"/>
        <v>0</v>
      </c>
      <c r="X191">
        <f t="shared" si="171"/>
        <v>0</v>
      </c>
      <c r="Y191">
        <f t="shared" si="172"/>
        <v>0</v>
      </c>
      <c r="AA191">
        <v>60229661</v>
      </c>
      <c r="AB191">
        <f t="shared" si="173"/>
        <v>104.99</v>
      </c>
      <c r="AC191">
        <f t="shared" si="174"/>
        <v>104.99</v>
      </c>
      <c r="AD191">
        <f>ROUND((((ET191)-(EU191))+AE191),6)</f>
        <v>0</v>
      </c>
      <c r="AE191">
        <f>ROUND((EU191),6)</f>
        <v>0</v>
      </c>
      <c r="AF191">
        <f>ROUND((EV191),6)</f>
        <v>0</v>
      </c>
      <c r="AG191">
        <f t="shared" si="175"/>
        <v>0</v>
      </c>
      <c r="AH191">
        <f>(EW191)</f>
        <v>0</v>
      </c>
      <c r="AI191">
        <f>(EX191)</f>
        <v>0</v>
      </c>
      <c r="AJ191">
        <f t="shared" si="176"/>
        <v>0</v>
      </c>
      <c r="AK191">
        <v>104.99</v>
      </c>
      <c r="AL191">
        <v>104.99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1.002</v>
      </c>
      <c r="AZ191">
        <v>1</v>
      </c>
      <c r="BA191">
        <v>1</v>
      </c>
      <c r="BB191">
        <v>1</v>
      </c>
      <c r="BC191">
        <v>7.69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1</v>
      </c>
      <c r="BJ191" t="s">
        <v>103</v>
      </c>
      <c r="BM191">
        <v>146</v>
      </c>
      <c r="BN191">
        <v>0</v>
      </c>
      <c r="BO191" t="s">
        <v>100</v>
      </c>
      <c r="BP191">
        <v>1</v>
      </c>
      <c r="BQ191">
        <v>30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0</v>
      </c>
      <c r="CA191">
        <v>0</v>
      </c>
      <c r="CB191" t="s">
        <v>3</v>
      </c>
      <c r="CE191">
        <v>30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177"/>
        <v>2180.19</v>
      </c>
      <c r="CQ191">
        <f t="shared" si="178"/>
        <v>808.99</v>
      </c>
      <c r="CR191">
        <f>(ROUND((ROUND(((ET191)*AV191*1),2)*BB191),2)+ROUND((ROUND(((AE191-(EU191))*AV191*1),2)*BS191),2))</f>
        <v>0</v>
      </c>
      <c r="CS191">
        <f t="shared" si="179"/>
        <v>0</v>
      </c>
      <c r="CT191">
        <f t="shared" si="180"/>
        <v>0</v>
      </c>
      <c r="CU191">
        <f t="shared" si="181"/>
        <v>0</v>
      </c>
      <c r="CV191">
        <f t="shared" si="182"/>
        <v>0</v>
      </c>
      <c r="CW191">
        <f t="shared" si="183"/>
        <v>0</v>
      </c>
      <c r="CX191">
        <f t="shared" si="184"/>
        <v>0</v>
      </c>
      <c r="CY191">
        <f t="shared" si="185"/>
        <v>0</v>
      </c>
      <c r="CZ191">
        <f t="shared" si="186"/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161</v>
      </c>
      <c r="DO191">
        <v>107</v>
      </c>
      <c r="DP191">
        <v>1.0469999999999999</v>
      </c>
      <c r="DQ191">
        <v>1.002</v>
      </c>
      <c r="DU191">
        <v>1007</v>
      </c>
      <c r="DV191" t="s">
        <v>102</v>
      </c>
      <c r="DW191" t="s">
        <v>102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59175291</v>
      </c>
      <c r="EF191">
        <v>30</v>
      </c>
      <c r="EG191" t="s">
        <v>23</v>
      </c>
      <c r="EH191">
        <v>0</v>
      </c>
      <c r="EI191" t="s">
        <v>3</v>
      </c>
      <c r="EJ191">
        <v>1</v>
      </c>
      <c r="EK191">
        <v>146</v>
      </c>
      <c r="EL191" t="s">
        <v>280</v>
      </c>
      <c r="EM191" t="s">
        <v>281</v>
      </c>
      <c r="EO191" t="s">
        <v>3</v>
      </c>
      <c r="EQ191">
        <v>0</v>
      </c>
      <c r="ER191">
        <v>104.99</v>
      </c>
      <c r="ES191">
        <v>104.99</v>
      </c>
      <c r="ET191">
        <v>0</v>
      </c>
      <c r="EU191">
        <v>0</v>
      </c>
      <c r="EV191">
        <v>0</v>
      </c>
      <c r="EW191">
        <v>0</v>
      </c>
      <c r="EX191">
        <v>0</v>
      </c>
      <c r="FQ191">
        <v>0</v>
      </c>
      <c r="FR191">
        <f t="shared" si="187"/>
        <v>0</v>
      </c>
      <c r="FS191">
        <v>0</v>
      </c>
      <c r="FX191">
        <v>161</v>
      </c>
      <c r="FY191">
        <v>107</v>
      </c>
      <c r="GA191" t="s">
        <v>3</v>
      </c>
      <c r="GD191">
        <v>0</v>
      </c>
      <c r="GF191">
        <v>-449487181</v>
      </c>
      <c r="GG191">
        <v>2</v>
      </c>
      <c r="GH191">
        <v>1</v>
      </c>
      <c r="GI191">
        <v>2</v>
      </c>
      <c r="GJ191">
        <v>0</v>
      </c>
      <c r="GK191">
        <f>ROUND(R191*(R12)/100,2)</f>
        <v>0</v>
      </c>
      <c r="GL191">
        <f t="shared" si="188"/>
        <v>0</v>
      </c>
      <c r="GM191">
        <f t="shared" si="189"/>
        <v>2180.19</v>
      </c>
      <c r="GN191">
        <f t="shared" si="190"/>
        <v>2180.19</v>
      </c>
      <c r="GO191">
        <f t="shared" si="191"/>
        <v>0</v>
      </c>
      <c r="GP191">
        <f t="shared" si="192"/>
        <v>0</v>
      </c>
      <c r="GR191">
        <v>0</v>
      </c>
      <c r="GS191">
        <v>3</v>
      </c>
      <c r="GT191">
        <v>0</v>
      </c>
      <c r="GU191" t="s">
        <v>3</v>
      </c>
      <c r="GV191">
        <f t="shared" si="193"/>
        <v>0</v>
      </c>
      <c r="GW191">
        <v>1</v>
      </c>
      <c r="GX191">
        <f t="shared" si="194"/>
        <v>0</v>
      </c>
      <c r="HA191">
        <v>0</v>
      </c>
      <c r="HB191">
        <v>0</v>
      </c>
      <c r="HC191">
        <f t="shared" si="195"/>
        <v>0</v>
      </c>
      <c r="HE191" t="s">
        <v>3</v>
      </c>
      <c r="HF191" t="s">
        <v>3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IK191">
        <v>0</v>
      </c>
    </row>
    <row r="192" spans="1:245" x14ac:dyDescent="0.2">
      <c r="A192">
        <v>17</v>
      </c>
      <c r="B192">
        <v>1</v>
      </c>
      <c r="C192">
        <f>ROW(SmtRes!A83)</f>
        <v>83</v>
      </c>
      <c r="E192" t="s">
        <v>3</v>
      </c>
      <c r="F192" t="s">
        <v>345</v>
      </c>
      <c r="G192" t="s">
        <v>346</v>
      </c>
      <c r="H192" t="s">
        <v>347</v>
      </c>
      <c r="I192">
        <f>ROUND(9.79/100,9)</f>
        <v>9.7900000000000001E-2</v>
      </c>
      <c r="J192">
        <v>0</v>
      </c>
      <c r="K192">
        <f>ROUND(9.79/100,9)</f>
        <v>9.7900000000000001E-2</v>
      </c>
      <c r="O192">
        <f t="shared" si="163"/>
        <v>1438.58</v>
      </c>
      <c r="P192">
        <f t="shared" si="164"/>
        <v>9.8000000000000007</v>
      </c>
      <c r="Q192">
        <f>(ROUND((ROUND((((ET192*1.1))*AV192*I192),2)*BB192),2)+ROUND((ROUND(((AE192-((EU192*1.1)))*AV192*I192),2)*BS192),2))</f>
        <v>371.74</v>
      </c>
      <c r="R192">
        <f t="shared" si="165"/>
        <v>96.63</v>
      </c>
      <c r="S192">
        <f t="shared" si="166"/>
        <v>1057.04</v>
      </c>
      <c r="T192">
        <f t="shared" si="167"/>
        <v>0</v>
      </c>
      <c r="U192">
        <f t="shared" si="168"/>
        <v>2.7398597490000003</v>
      </c>
      <c r="V192">
        <f t="shared" si="169"/>
        <v>0</v>
      </c>
      <c r="W192">
        <f t="shared" si="170"/>
        <v>0</v>
      </c>
      <c r="X192">
        <f t="shared" si="171"/>
        <v>1152.17</v>
      </c>
      <c r="Y192">
        <f t="shared" si="172"/>
        <v>433.39</v>
      </c>
      <c r="AA192">
        <v>-1</v>
      </c>
      <c r="AB192">
        <f t="shared" si="173"/>
        <v>619.79999999999995</v>
      </c>
      <c r="AC192">
        <f t="shared" si="174"/>
        <v>14.14</v>
      </c>
      <c r="AD192">
        <f>ROUND(((((ET192*1.1))-((EU192*1.1)))+AE192),6)</f>
        <v>306.82299999999998</v>
      </c>
      <c r="AE192">
        <f>ROUND(((EU192*1.1)),6)</f>
        <v>27.324000000000002</v>
      </c>
      <c r="AF192">
        <f>ROUND(((EV192*1.1)),6)</f>
        <v>298.83699999999999</v>
      </c>
      <c r="AG192">
        <f t="shared" si="175"/>
        <v>0</v>
      </c>
      <c r="AH192">
        <f>((EW192*1.1))</f>
        <v>26.730000000000004</v>
      </c>
      <c r="AI192">
        <f>((EX192*1.1))</f>
        <v>0</v>
      </c>
      <c r="AJ192">
        <f t="shared" si="176"/>
        <v>0</v>
      </c>
      <c r="AK192">
        <v>564.74</v>
      </c>
      <c r="AL192">
        <v>14.14</v>
      </c>
      <c r="AM192">
        <v>278.93</v>
      </c>
      <c r="AN192">
        <v>24.84</v>
      </c>
      <c r="AO192">
        <v>271.67</v>
      </c>
      <c r="AP192">
        <v>0</v>
      </c>
      <c r="AQ192">
        <v>24.3</v>
      </c>
      <c r="AR192">
        <v>0</v>
      </c>
      <c r="AS192">
        <v>0</v>
      </c>
      <c r="AT192">
        <v>109</v>
      </c>
      <c r="AU192">
        <v>41</v>
      </c>
      <c r="AV192">
        <v>1.0469999999999999</v>
      </c>
      <c r="AW192">
        <v>1.002</v>
      </c>
      <c r="AZ192">
        <v>1</v>
      </c>
      <c r="BA192">
        <v>34.51</v>
      </c>
      <c r="BB192">
        <v>11.82</v>
      </c>
      <c r="BC192">
        <v>7.05</v>
      </c>
      <c r="BD192" t="s">
        <v>3</v>
      </c>
      <c r="BE192" t="s">
        <v>3</v>
      </c>
      <c r="BF192" t="s">
        <v>3</v>
      </c>
      <c r="BG192" t="s">
        <v>3</v>
      </c>
      <c r="BH192">
        <v>0</v>
      </c>
      <c r="BI192">
        <v>1</v>
      </c>
      <c r="BJ192" t="s">
        <v>348</v>
      </c>
      <c r="BM192">
        <v>160</v>
      </c>
      <c r="BN192">
        <v>0</v>
      </c>
      <c r="BO192" t="s">
        <v>345</v>
      </c>
      <c r="BP192">
        <v>1</v>
      </c>
      <c r="BQ192">
        <v>30</v>
      </c>
      <c r="BR192">
        <v>0</v>
      </c>
      <c r="BS192">
        <v>34.51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109</v>
      </c>
      <c r="CA192">
        <v>41</v>
      </c>
      <c r="CB192" t="s">
        <v>3</v>
      </c>
      <c r="CE192">
        <v>30</v>
      </c>
      <c r="CF192">
        <v>0</v>
      </c>
      <c r="CG192">
        <v>0</v>
      </c>
      <c r="CM192">
        <v>0</v>
      </c>
      <c r="CN192" t="s">
        <v>484</v>
      </c>
      <c r="CO192">
        <v>0</v>
      </c>
      <c r="CP192">
        <f t="shared" si="177"/>
        <v>1438.58</v>
      </c>
      <c r="CQ192">
        <f t="shared" si="178"/>
        <v>99.9</v>
      </c>
      <c r="CR192">
        <f>(ROUND((ROUND((((ET192*1.1))*AV192*1),2)*BB192),2)+ROUND((ROUND(((AE192-((EU192*1.1)))*AV192*1),2)*BS192),2))</f>
        <v>3797.06</v>
      </c>
      <c r="CS192">
        <f t="shared" si="179"/>
        <v>987.33</v>
      </c>
      <c r="CT192">
        <f t="shared" si="180"/>
        <v>10797.49</v>
      </c>
      <c r="CU192">
        <f t="shared" si="181"/>
        <v>0</v>
      </c>
      <c r="CV192">
        <f t="shared" si="182"/>
        <v>27.986310000000003</v>
      </c>
      <c r="CW192">
        <f t="shared" si="183"/>
        <v>0</v>
      </c>
      <c r="CX192">
        <f t="shared" si="184"/>
        <v>0</v>
      </c>
      <c r="CY192">
        <f t="shared" si="185"/>
        <v>1152.1736000000001</v>
      </c>
      <c r="CZ192">
        <f t="shared" si="186"/>
        <v>433.38639999999998</v>
      </c>
      <c r="DC192" t="s">
        <v>3</v>
      </c>
      <c r="DD192" t="s">
        <v>3</v>
      </c>
      <c r="DE192" t="s">
        <v>29</v>
      </c>
      <c r="DF192" t="s">
        <v>29</v>
      </c>
      <c r="DG192" t="s">
        <v>29</v>
      </c>
      <c r="DH192" t="s">
        <v>3</v>
      </c>
      <c r="DI192" t="s">
        <v>29</v>
      </c>
      <c r="DJ192" t="s">
        <v>29</v>
      </c>
      <c r="DK192" t="s">
        <v>3</v>
      </c>
      <c r="DL192" t="s">
        <v>3</v>
      </c>
      <c r="DM192" t="s">
        <v>3</v>
      </c>
      <c r="DN192">
        <v>134</v>
      </c>
      <c r="DO192">
        <v>83</v>
      </c>
      <c r="DP192">
        <v>1.0469999999999999</v>
      </c>
      <c r="DQ192">
        <v>1.002</v>
      </c>
      <c r="DU192">
        <v>1013</v>
      </c>
      <c r="DV192" t="s">
        <v>347</v>
      </c>
      <c r="DW192" t="s">
        <v>347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59175305</v>
      </c>
      <c r="EF192">
        <v>30</v>
      </c>
      <c r="EG192" t="s">
        <v>23</v>
      </c>
      <c r="EH192">
        <v>0</v>
      </c>
      <c r="EI192" t="s">
        <v>3</v>
      </c>
      <c r="EJ192">
        <v>1</v>
      </c>
      <c r="EK192">
        <v>160</v>
      </c>
      <c r="EL192" t="s">
        <v>349</v>
      </c>
      <c r="EM192" t="s">
        <v>350</v>
      </c>
      <c r="EO192" t="s">
        <v>32</v>
      </c>
      <c r="EQ192">
        <v>1024</v>
      </c>
      <c r="ER192">
        <v>564.74</v>
      </c>
      <c r="ES192">
        <v>14.14</v>
      </c>
      <c r="ET192">
        <v>278.93</v>
      </c>
      <c r="EU192">
        <v>24.84</v>
      </c>
      <c r="EV192">
        <v>271.67</v>
      </c>
      <c r="EW192">
        <v>24.3</v>
      </c>
      <c r="EX192">
        <v>0</v>
      </c>
      <c r="EY192">
        <v>0</v>
      </c>
      <c r="FQ192">
        <v>0</v>
      </c>
      <c r="FR192">
        <f t="shared" si="187"/>
        <v>0</v>
      </c>
      <c r="FS192">
        <v>0</v>
      </c>
      <c r="FX192">
        <v>134</v>
      </c>
      <c r="FY192">
        <v>83</v>
      </c>
      <c r="GA192" t="s">
        <v>3</v>
      </c>
      <c r="GD192">
        <v>0</v>
      </c>
      <c r="GF192">
        <v>1080592559</v>
      </c>
      <c r="GG192">
        <v>2</v>
      </c>
      <c r="GH192">
        <v>1</v>
      </c>
      <c r="GI192">
        <v>2</v>
      </c>
      <c r="GJ192">
        <v>0</v>
      </c>
      <c r="GK192">
        <f>ROUND(R192*(R12)/100,2)</f>
        <v>154.61000000000001</v>
      </c>
      <c r="GL192">
        <f t="shared" si="188"/>
        <v>0</v>
      </c>
      <c r="GM192">
        <f t="shared" si="189"/>
        <v>3178.75</v>
      </c>
      <c r="GN192">
        <f t="shared" si="190"/>
        <v>3178.75</v>
      </c>
      <c r="GO192">
        <f t="shared" si="191"/>
        <v>0</v>
      </c>
      <c r="GP192">
        <f t="shared" si="192"/>
        <v>0</v>
      </c>
      <c r="GR192">
        <v>0</v>
      </c>
      <c r="GS192">
        <v>3</v>
      </c>
      <c r="GT192">
        <v>0</v>
      </c>
      <c r="GU192" t="s">
        <v>3</v>
      </c>
      <c r="GV192">
        <f t="shared" si="193"/>
        <v>0</v>
      </c>
      <c r="GW192">
        <v>1</v>
      </c>
      <c r="GX192">
        <f t="shared" si="194"/>
        <v>0</v>
      </c>
      <c r="HA192">
        <v>0</v>
      </c>
      <c r="HB192">
        <v>0</v>
      </c>
      <c r="HC192">
        <f t="shared" si="195"/>
        <v>0</v>
      </c>
      <c r="HE192" t="s">
        <v>3</v>
      </c>
      <c r="HF192" t="s">
        <v>3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IK192">
        <v>0</v>
      </c>
    </row>
    <row r="193" spans="1:245" x14ac:dyDescent="0.2">
      <c r="A193">
        <v>18</v>
      </c>
      <c r="B193">
        <v>1</v>
      </c>
      <c r="C193">
        <v>83</v>
      </c>
      <c r="E193" t="s">
        <v>3</v>
      </c>
      <c r="F193" t="s">
        <v>351</v>
      </c>
      <c r="G193" t="s">
        <v>352</v>
      </c>
      <c r="H193" t="s">
        <v>102</v>
      </c>
      <c r="I193">
        <f>I192*J193</f>
        <v>1.70346</v>
      </c>
      <c r="J193">
        <v>17.399999999999999</v>
      </c>
      <c r="K193">
        <v>17.399999999999999</v>
      </c>
      <c r="O193">
        <f t="shared" si="163"/>
        <v>4962.3</v>
      </c>
      <c r="P193">
        <f t="shared" si="164"/>
        <v>4962.3</v>
      </c>
      <c r="Q193">
        <f>(ROUND((ROUND(((ET193)*AV193*I193),2)*BB193),2)+ROUND((ROUND(((AE193-(EU193))*AV193*I193),2)*BS193),2))</f>
        <v>0</v>
      </c>
      <c r="R193">
        <f t="shared" si="165"/>
        <v>0</v>
      </c>
      <c r="S193">
        <f t="shared" si="166"/>
        <v>0</v>
      </c>
      <c r="T193">
        <f t="shared" si="167"/>
        <v>0</v>
      </c>
      <c r="U193">
        <f t="shared" si="168"/>
        <v>0</v>
      </c>
      <c r="V193">
        <f t="shared" si="169"/>
        <v>0</v>
      </c>
      <c r="W193">
        <f t="shared" si="170"/>
        <v>0</v>
      </c>
      <c r="X193">
        <f t="shared" si="171"/>
        <v>0</v>
      </c>
      <c r="Y193">
        <f t="shared" si="172"/>
        <v>0</v>
      </c>
      <c r="AA193">
        <v>-1</v>
      </c>
      <c r="AB193">
        <f t="shared" si="173"/>
        <v>160.62</v>
      </c>
      <c r="AC193">
        <f t="shared" si="174"/>
        <v>160.62</v>
      </c>
      <c r="AD193">
        <f>ROUND((((ET193)-(EU193))+AE193),6)</f>
        <v>0</v>
      </c>
      <c r="AE193">
        <f>ROUND((EU193),6)</f>
        <v>0</v>
      </c>
      <c r="AF193">
        <f>ROUND((EV193),6)</f>
        <v>0</v>
      </c>
      <c r="AG193">
        <f t="shared" si="175"/>
        <v>0</v>
      </c>
      <c r="AH193">
        <f>(EW193)</f>
        <v>0</v>
      </c>
      <c r="AI193">
        <f>(EX193)</f>
        <v>0</v>
      </c>
      <c r="AJ193">
        <f t="shared" si="176"/>
        <v>0</v>
      </c>
      <c r="AK193">
        <v>160.62</v>
      </c>
      <c r="AL193">
        <v>160.62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1.002</v>
      </c>
      <c r="AZ193">
        <v>1</v>
      </c>
      <c r="BA193">
        <v>1</v>
      </c>
      <c r="BB193">
        <v>1</v>
      </c>
      <c r="BC193">
        <v>18.100000000000001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1</v>
      </c>
      <c r="BJ193" t="s">
        <v>353</v>
      </c>
      <c r="BM193">
        <v>160</v>
      </c>
      <c r="BN193">
        <v>0</v>
      </c>
      <c r="BO193" t="s">
        <v>351</v>
      </c>
      <c r="BP193">
        <v>1</v>
      </c>
      <c r="BQ193">
        <v>30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B193" t="s">
        <v>3</v>
      </c>
      <c r="CE193">
        <v>30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177"/>
        <v>4962.3</v>
      </c>
      <c r="CQ193">
        <f t="shared" si="178"/>
        <v>2913.01</v>
      </c>
      <c r="CR193">
        <f>(ROUND((ROUND(((ET193)*AV193*1),2)*BB193),2)+ROUND((ROUND(((AE193-(EU193))*AV193*1),2)*BS193),2))</f>
        <v>0</v>
      </c>
      <c r="CS193">
        <f t="shared" si="179"/>
        <v>0</v>
      </c>
      <c r="CT193">
        <f t="shared" si="180"/>
        <v>0</v>
      </c>
      <c r="CU193">
        <f t="shared" si="181"/>
        <v>0</v>
      </c>
      <c r="CV193">
        <f t="shared" si="182"/>
        <v>0</v>
      </c>
      <c r="CW193">
        <f t="shared" si="183"/>
        <v>0</v>
      </c>
      <c r="CX193">
        <f t="shared" si="184"/>
        <v>0</v>
      </c>
      <c r="CY193">
        <f t="shared" si="185"/>
        <v>0</v>
      </c>
      <c r="CZ193">
        <f t="shared" si="186"/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134</v>
      </c>
      <c r="DO193">
        <v>83</v>
      </c>
      <c r="DP193">
        <v>1.0469999999999999</v>
      </c>
      <c r="DQ193">
        <v>1.002</v>
      </c>
      <c r="DU193">
        <v>1007</v>
      </c>
      <c r="DV193" t="s">
        <v>102</v>
      </c>
      <c r="DW193" t="s">
        <v>102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59175305</v>
      </c>
      <c r="EF193">
        <v>30</v>
      </c>
      <c r="EG193" t="s">
        <v>23</v>
      </c>
      <c r="EH193">
        <v>0</v>
      </c>
      <c r="EI193" t="s">
        <v>3</v>
      </c>
      <c r="EJ193">
        <v>1</v>
      </c>
      <c r="EK193">
        <v>160</v>
      </c>
      <c r="EL193" t="s">
        <v>349</v>
      </c>
      <c r="EM193" t="s">
        <v>350</v>
      </c>
      <c r="EO193" t="s">
        <v>3</v>
      </c>
      <c r="EQ193">
        <v>1024</v>
      </c>
      <c r="ER193">
        <v>160.62</v>
      </c>
      <c r="ES193">
        <v>160.62</v>
      </c>
      <c r="ET193">
        <v>0</v>
      </c>
      <c r="EU193">
        <v>0</v>
      </c>
      <c r="EV193">
        <v>0</v>
      </c>
      <c r="EW193">
        <v>0</v>
      </c>
      <c r="EX193">
        <v>0</v>
      </c>
      <c r="FQ193">
        <v>0</v>
      </c>
      <c r="FR193">
        <f t="shared" si="187"/>
        <v>0</v>
      </c>
      <c r="FS193">
        <v>0</v>
      </c>
      <c r="FX193">
        <v>134</v>
      </c>
      <c r="FY193">
        <v>83</v>
      </c>
      <c r="GA193" t="s">
        <v>3</v>
      </c>
      <c r="GD193">
        <v>0</v>
      </c>
      <c r="GF193">
        <v>1567698307</v>
      </c>
      <c r="GG193">
        <v>2</v>
      </c>
      <c r="GH193">
        <v>1</v>
      </c>
      <c r="GI193">
        <v>2</v>
      </c>
      <c r="GJ193">
        <v>0</v>
      </c>
      <c r="GK193">
        <f>ROUND(R193*(R12)/100,2)</f>
        <v>0</v>
      </c>
      <c r="GL193">
        <f t="shared" si="188"/>
        <v>0</v>
      </c>
      <c r="GM193">
        <f t="shared" si="189"/>
        <v>4962.3</v>
      </c>
      <c r="GN193">
        <f t="shared" si="190"/>
        <v>4962.3</v>
      </c>
      <c r="GO193">
        <f t="shared" si="191"/>
        <v>0</v>
      </c>
      <c r="GP193">
        <f t="shared" si="192"/>
        <v>0</v>
      </c>
      <c r="GR193">
        <v>0</v>
      </c>
      <c r="GS193">
        <v>3</v>
      </c>
      <c r="GT193">
        <v>0</v>
      </c>
      <c r="GU193" t="s">
        <v>3</v>
      </c>
      <c r="GV193">
        <f t="shared" si="193"/>
        <v>0</v>
      </c>
      <c r="GW193">
        <v>1</v>
      </c>
      <c r="GX193">
        <f t="shared" si="194"/>
        <v>0</v>
      </c>
      <c r="HA193">
        <v>0</v>
      </c>
      <c r="HB193">
        <v>0</v>
      </c>
      <c r="HC193">
        <f t="shared" si="195"/>
        <v>0</v>
      </c>
      <c r="HE193" t="s">
        <v>3</v>
      </c>
      <c r="HF193" t="s">
        <v>3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IK193">
        <v>0</v>
      </c>
    </row>
    <row r="194" spans="1:245" x14ac:dyDescent="0.2">
      <c r="A194">
        <v>17</v>
      </c>
      <c r="B194">
        <v>1</v>
      </c>
      <c r="C194">
        <f>ROW(SmtRes!A84)</f>
        <v>84</v>
      </c>
      <c r="E194" t="s">
        <v>354</v>
      </c>
      <c r="F194" t="s">
        <v>355</v>
      </c>
      <c r="G194" t="s">
        <v>356</v>
      </c>
      <c r="H194" t="s">
        <v>278</v>
      </c>
      <c r="I194">
        <f>ROUND((9.79*0.12)/100,4)</f>
        <v>1.17E-2</v>
      </c>
      <c r="J194">
        <v>0</v>
      </c>
      <c r="K194">
        <f>ROUND(9.79/100,9)</f>
        <v>9.7900000000000001E-2</v>
      </c>
      <c r="O194">
        <f t="shared" si="163"/>
        <v>953.53</v>
      </c>
      <c r="P194">
        <f t="shared" si="164"/>
        <v>4.09</v>
      </c>
      <c r="Q194">
        <f>(ROUND((ROUND((((ET194*1.1))*AV194*I194),2)*BB194),2)+ROUND((ROUND(((AE194-((EU194*1.1)))*AV194*I194),2)*BS194),2))</f>
        <v>843.84</v>
      </c>
      <c r="R194">
        <f t="shared" si="165"/>
        <v>188.08</v>
      </c>
      <c r="S194">
        <f t="shared" si="166"/>
        <v>105.6</v>
      </c>
      <c r="T194">
        <f t="shared" si="167"/>
        <v>0</v>
      </c>
      <c r="U194">
        <f t="shared" si="168"/>
        <v>0.29105762400000001</v>
      </c>
      <c r="V194">
        <f t="shared" si="169"/>
        <v>0</v>
      </c>
      <c r="W194">
        <f t="shared" si="170"/>
        <v>0</v>
      </c>
      <c r="X194">
        <f t="shared" si="171"/>
        <v>141.5</v>
      </c>
      <c r="Y194">
        <f t="shared" si="172"/>
        <v>58.08</v>
      </c>
      <c r="AA194">
        <v>60229661</v>
      </c>
      <c r="AB194">
        <f t="shared" si="173"/>
        <v>6227.8710000000001</v>
      </c>
      <c r="AC194">
        <f t="shared" si="174"/>
        <v>49.49</v>
      </c>
      <c r="AD194">
        <f>ROUND(((((ET194*1.1))-((EU194*1.1)))+AE194),6)</f>
        <v>5928.4279999999999</v>
      </c>
      <c r="AE194">
        <f>ROUND(((EU194*1.1)),6)</f>
        <v>444.75200000000001</v>
      </c>
      <c r="AF194">
        <f>ROUND(((EV194*1.1)),6)</f>
        <v>249.953</v>
      </c>
      <c r="AG194">
        <f t="shared" si="175"/>
        <v>0</v>
      </c>
      <c r="AH194">
        <f>((EW194*1.1))</f>
        <v>23.760000000000005</v>
      </c>
      <c r="AI194">
        <f>((EX194*1.1))</f>
        <v>0</v>
      </c>
      <c r="AJ194">
        <f t="shared" si="176"/>
        <v>0</v>
      </c>
      <c r="AK194">
        <v>5666.2</v>
      </c>
      <c r="AL194">
        <v>49.49</v>
      </c>
      <c r="AM194">
        <v>5389.48</v>
      </c>
      <c r="AN194">
        <v>404.32</v>
      </c>
      <c r="AO194">
        <v>227.23</v>
      </c>
      <c r="AP194">
        <v>0</v>
      </c>
      <c r="AQ194">
        <v>21.6</v>
      </c>
      <c r="AR194">
        <v>0</v>
      </c>
      <c r="AS194">
        <v>0</v>
      </c>
      <c r="AT194">
        <v>134</v>
      </c>
      <c r="AU194">
        <v>55</v>
      </c>
      <c r="AV194">
        <v>1.0469999999999999</v>
      </c>
      <c r="AW194">
        <v>1.002</v>
      </c>
      <c r="AZ194">
        <v>1</v>
      </c>
      <c r="BA194">
        <v>34.51</v>
      </c>
      <c r="BB194">
        <v>11.62</v>
      </c>
      <c r="BC194">
        <v>7.05</v>
      </c>
      <c r="BD194" t="s">
        <v>3</v>
      </c>
      <c r="BE194" t="s">
        <v>3</v>
      </c>
      <c r="BF194" t="s">
        <v>3</v>
      </c>
      <c r="BG194" t="s">
        <v>3</v>
      </c>
      <c r="BH194">
        <v>0</v>
      </c>
      <c r="BI194">
        <v>1</v>
      </c>
      <c r="BJ194" t="s">
        <v>357</v>
      </c>
      <c r="BM194">
        <v>146</v>
      </c>
      <c r="BN194">
        <v>0</v>
      </c>
      <c r="BO194" t="s">
        <v>355</v>
      </c>
      <c r="BP194">
        <v>1</v>
      </c>
      <c r="BQ194">
        <v>30</v>
      </c>
      <c r="BR194">
        <v>0</v>
      </c>
      <c r="BS194">
        <v>34.51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134</v>
      </c>
      <c r="CA194">
        <v>55</v>
      </c>
      <c r="CB194" t="s">
        <v>3</v>
      </c>
      <c r="CE194">
        <v>30</v>
      </c>
      <c r="CF194">
        <v>0</v>
      </c>
      <c r="CG194">
        <v>0</v>
      </c>
      <c r="CM194">
        <v>0</v>
      </c>
      <c r="CN194" t="s">
        <v>484</v>
      </c>
      <c r="CO194">
        <v>0</v>
      </c>
      <c r="CP194">
        <f t="shared" si="177"/>
        <v>953.53000000000009</v>
      </c>
      <c r="CQ194">
        <f t="shared" si="178"/>
        <v>349.61</v>
      </c>
      <c r="CR194">
        <f>(ROUND((ROUND((((ET194*1.1))*AV194*1),2)*BB194),2)+ROUND((ROUND(((AE194-((EU194*1.1)))*AV194*1),2)*BS194),2))</f>
        <v>72126.039999999994</v>
      </c>
      <c r="CS194">
        <f t="shared" si="179"/>
        <v>16069.93</v>
      </c>
      <c r="CT194">
        <f t="shared" si="180"/>
        <v>9031.27</v>
      </c>
      <c r="CU194">
        <f t="shared" si="181"/>
        <v>0</v>
      </c>
      <c r="CV194">
        <f t="shared" si="182"/>
        <v>24.876720000000002</v>
      </c>
      <c r="CW194">
        <f t="shared" si="183"/>
        <v>0</v>
      </c>
      <c r="CX194">
        <f t="shared" si="184"/>
        <v>0</v>
      </c>
      <c r="CY194">
        <f t="shared" si="185"/>
        <v>141.50399999999999</v>
      </c>
      <c r="CZ194">
        <f t="shared" si="186"/>
        <v>58.08</v>
      </c>
      <c r="DC194" t="s">
        <v>3</v>
      </c>
      <c r="DD194" t="s">
        <v>3</v>
      </c>
      <c r="DE194" t="s">
        <v>29</v>
      </c>
      <c r="DF194" t="s">
        <v>29</v>
      </c>
      <c r="DG194" t="s">
        <v>29</v>
      </c>
      <c r="DH194" t="s">
        <v>3</v>
      </c>
      <c r="DI194" t="s">
        <v>29</v>
      </c>
      <c r="DJ194" t="s">
        <v>29</v>
      </c>
      <c r="DK194" t="s">
        <v>3</v>
      </c>
      <c r="DL194" t="s">
        <v>3</v>
      </c>
      <c r="DM194" t="s">
        <v>3</v>
      </c>
      <c r="DN194">
        <v>161</v>
      </c>
      <c r="DO194">
        <v>107</v>
      </c>
      <c r="DP194">
        <v>1.0469999999999999</v>
      </c>
      <c r="DQ194">
        <v>1.002</v>
      </c>
      <c r="DU194">
        <v>1013</v>
      </c>
      <c r="DV194" t="s">
        <v>278</v>
      </c>
      <c r="DW194" t="s">
        <v>278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59175291</v>
      </c>
      <c r="EF194">
        <v>30</v>
      </c>
      <c r="EG194" t="s">
        <v>23</v>
      </c>
      <c r="EH194">
        <v>0</v>
      </c>
      <c r="EI194" t="s">
        <v>3</v>
      </c>
      <c r="EJ194">
        <v>1</v>
      </c>
      <c r="EK194">
        <v>146</v>
      </c>
      <c r="EL194" t="s">
        <v>280</v>
      </c>
      <c r="EM194" t="s">
        <v>281</v>
      </c>
      <c r="EO194" t="s">
        <v>32</v>
      </c>
      <c r="EQ194">
        <v>0</v>
      </c>
      <c r="ER194">
        <v>5666.2</v>
      </c>
      <c r="ES194">
        <v>49.49</v>
      </c>
      <c r="ET194">
        <v>5389.48</v>
      </c>
      <c r="EU194">
        <v>404.32</v>
      </c>
      <c r="EV194">
        <v>227.23</v>
      </c>
      <c r="EW194">
        <v>21.6</v>
      </c>
      <c r="EX194">
        <v>0</v>
      </c>
      <c r="EY194">
        <v>0</v>
      </c>
      <c r="FQ194">
        <v>0</v>
      </c>
      <c r="FR194">
        <f t="shared" si="187"/>
        <v>0</v>
      </c>
      <c r="FS194">
        <v>0</v>
      </c>
      <c r="FX194">
        <v>161</v>
      </c>
      <c r="FY194">
        <v>107</v>
      </c>
      <c r="GA194" t="s">
        <v>3</v>
      </c>
      <c r="GD194">
        <v>0</v>
      </c>
      <c r="GF194">
        <v>-1230589429</v>
      </c>
      <c r="GG194">
        <v>2</v>
      </c>
      <c r="GH194">
        <v>1</v>
      </c>
      <c r="GI194">
        <v>2</v>
      </c>
      <c r="GJ194">
        <v>0</v>
      </c>
      <c r="GK194">
        <f>ROUND(R194*(R12)/100,2)</f>
        <v>300.93</v>
      </c>
      <c r="GL194">
        <f t="shared" si="188"/>
        <v>0</v>
      </c>
      <c r="GM194">
        <f t="shared" si="189"/>
        <v>1454.04</v>
      </c>
      <c r="GN194">
        <f t="shared" si="190"/>
        <v>1454.04</v>
      </c>
      <c r="GO194">
        <f t="shared" si="191"/>
        <v>0</v>
      </c>
      <c r="GP194">
        <f t="shared" si="192"/>
        <v>0</v>
      </c>
      <c r="GR194">
        <v>0</v>
      </c>
      <c r="GS194">
        <v>3</v>
      </c>
      <c r="GT194">
        <v>0</v>
      </c>
      <c r="GU194" t="s">
        <v>3</v>
      </c>
      <c r="GV194">
        <f t="shared" si="193"/>
        <v>0</v>
      </c>
      <c r="GW194">
        <v>1</v>
      </c>
      <c r="GX194">
        <f t="shared" si="194"/>
        <v>0</v>
      </c>
      <c r="HA194">
        <v>0</v>
      </c>
      <c r="HB194">
        <v>0</v>
      </c>
      <c r="HC194">
        <f t="shared" si="195"/>
        <v>0</v>
      </c>
      <c r="HE194" t="s">
        <v>3</v>
      </c>
      <c r="HF194" t="s">
        <v>3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IK194">
        <v>0</v>
      </c>
    </row>
    <row r="195" spans="1:245" x14ac:dyDescent="0.2">
      <c r="A195">
        <v>18</v>
      </c>
      <c r="B195">
        <v>1</v>
      </c>
      <c r="C195">
        <v>84</v>
      </c>
      <c r="E195" t="s">
        <v>358</v>
      </c>
      <c r="F195" t="s">
        <v>351</v>
      </c>
      <c r="G195" t="s">
        <v>352</v>
      </c>
      <c r="H195" t="s">
        <v>102</v>
      </c>
      <c r="I195">
        <f>I194*J195</f>
        <v>1.4742</v>
      </c>
      <c r="J195">
        <v>126</v>
      </c>
      <c r="K195">
        <v>126</v>
      </c>
      <c r="O195">
        <f t="shared" si="163"/>
        <v>4294.41</v>
      </c>
      <c r="P195">
        <f t="shared" si="164"/>
        <v>4294.41</v>
      </c>
      <c r="Q195">
        <f>(ROUND((ROUND(((ET195)*AV195*I195),2)*BB195),2)+ROUND((ROUND(((AE195-(EU195))*AV195*I195),2)*BS195),2))</f>
        <v>0</v>
      </c>
      <c r="R195">
        <f t="shared" si="165"/>
        <v>0</v>
      </c>
      <c r="S195">
        <f t="shared" si="166"/>
        <v>0</v>
      </c>
      <c r="T195">
        <f t="shared" si="167"/>
        <v>0</v>
      </c>
      <c r="U195">
        <f t="shared" si="168"/>
        <v>0</v>
      </c>
      <c r="V195">
        <f t="shared" si="169"/>
        <v>0</v>
      </c>
      <c r="W195">
        <f t="shared" si="170"/>
        <v>0</v>
      </c>
      <c r="X195">
        <f t="shared" si="171"/>
        <v>0</v>
      </c>
      <c r="Y195">
        <f t="shared" si="172"/>
        <v>0</v>
      </c>
      <c r="AA195">
        <v>60229661</v>
      </c>
      <c r="AB195">
        <f t="shared" si="173"/>
        <v>160.62</v>
      </c>
      <c r="AC195">
        <f t="shared" si="174"/>
        <v>160.62</v>
      </c>
      <c r="AD195">
        <f>ROUND((((ET195)-(EU195))+AE195),6)</f>
        <v>0</v>
      </c>
      <c r="AE195">
        <f>ROUND((EU195),6)</f>
        <v>0</v>
      </c>
      <c r="AF195">
        <f>ROUND((EV195),6)</f>
        <v>0</v>
      </c>
      <c r="AG195">
        <f t="shared" si="175"/>
        <v>0</v>
      </c>
      <c r="AH195">
        <f>(EW195)</f>
        <v>0</v>
      </c>
      <c r="AI195">
        <f>(EX195)</f>
        <v>0</v>
      </c>
      <c r="AJ195">
        <f t="shared" si="176"/>
        <v>0</v>
      </c>
      <c r="AK195">
        <v>160.62</v>
      </c>
      <c r="AL195">
        <v>160.62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1.002</v>
      </c>
      <c r="AZ195">
        <v>1</v>
      </c>
      <c r="BA195">
        <v>1</v>
      </c>
      <c r="BB195">
        <v>1</v>
      </c>
      <c r="BC195">
        <v>18.100000000000001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1</v>
      </c>
      <c r="BJ195" t="s">
        <v>353</v>
      </c>
      <c r="BM195">
        <v>160</v>
      </c>
      <c r="BN195">
        <v>0</v>
      </c>
      <c r="BO195" t="s">
        <v>351</v>
      </c>
      <c r="BP195">
        <v>1</v>
      </c>
      <c r="BQ195">
        <v>30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0</v>
      </c>
      <c r="CA195">
        <v>0</v>
      </c>
      <c r="CB195" t="s">
        <v>3</v>
      </c>
      <c r="CE195">
        <v>30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177"/>
        <v>4294.41</v>
      </c>
      <c r="CQ195">
        <f t="shared" si="178"/>
        <v>2913.01</v>
      </c>
      <c r="CR195">
        <f>(ROUND((ROUND(((ET195)*AV195*1),2)*BB195),2)+ROUND((ROUND(((AE195-(EU195))*AV195*1),2)*BS195),2))</f>
        <v>0</v>
      </c>
      <c r="CS195">
        <f t="shared" si="179"/>
        <v>0</v>
      </c>
      <c r="CT195">
        <f t="shared" si="180"/>
        <v>0</v>
      </c>
      <c r="CU195">
        <f t="shared" si="181"/>
        <v>0</v>
      </c>
      <c r="CV195">
        <f t="shared" si="182"/>
        <v>0</v>
      </c>
      <c r="CW195">
        <f t="shared" si="183"/>
        <v>0</v>
      </c>
      <c r="CX195">
        <f t="shared" si="184"/>
        <v>0</v>
      </c>
      <c r="CY195">
        <f t="shared" si="185"/>
        <v>0</v>
      </c>
      <c r="CZ195">
        <f t="shared" si="186"/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134</v>
      </c>
      <c r="DO195">
        <v>83</v>
      </c>
      <c r="DP195">
        <v>1.0469999999999999</v>
      </c>
      <c r="DQ195">
        <v>1.002</v>
      </c>
      <c r="DU195">
        <v>1007</v>
      </c>
      <c r="DV195" t="s">
        <v>102</v>
      </c>
      <c r="DW195" t="s">
        <v>102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59175305</v>
      </c>
      <c r="EF195">
        <v>30</v>
      </c>
      <c r="EG195" t="s">
        <v>23</v>
      </c>
      <c r="EH195">
        <v>0</v>
      </c>
      <c r="EI195" t="s">
        <v>3</v>
      </c>
      <c r="EJ195">
        <v>1</v>
      </c>
      <c r="EK195">
        <v>160</v>
      </c>
      <c r="EL195" t="s">
        <v>349</v>
      </c>
      <c r="EM195" t="s">
        <v>350</v>
      </c>
      <c r="EO195" t="s">
        <v>3</v>
      </c>
      <c r="EQ195">
        <v>0</v>
      </c>
      <c r="ER195">
        <v>160.62</v>
      </c>
      <c r="ES195">
        <v>160.62</v>
      </c>
      <c r="ET195">
        <v>0</v>
      </c>
      <c r="EU195">
        <v>0</v>
      </c>
      <c r="EV195">
        <v>0</v>
      </c>
      <c r="EW195">
        <v>0</v>
      </c>
      <c r="EX195">
        <v>0</v>
      </c>
      <c r="FQ195">
        <v>0</v>
      </c>
      <c r="FR195">
        <f t="shared" si="187"/>
        <v>0</v>
      </c>
      <c r="FS195">
        <v>0</v>
      </c>
      <c r="FX195">
        <v>134</v>
      </c>
      <c r="FY195">
        <v>83</v>
      </c>
      <c r="GA195" t="s">
        <v>3</v>
      </c>
      <c r="GD195">
        <v>0</v>
      </c>
      <c r="GF195">
        <v>1567698307</v>
      </c>
      <c r="GG195">
        <v>2</v>
      </c>
      <c r="GH195">
        <v>1</v>
      </c>
      <c r="GI195">
        <v>2</v>
      </c>
      <c r="GJ195">
        <v>0</v>
      </c>
      <c r="GK195">
        <f>ROUND(R195*(R12)/100,2)</f>
        <v>0</v>
      </c>
      <c r="GL195">
        <f t="shared" si="188"/>
        <v>0</v>
      </c>
      <c r="GM195">
        <f t="shared" si="189"/>
        <v>4294.41</v>
      </c>
      <c r="GN195">
        <f t="shared" si="190"/>
        <v>4294.41</v>
      </c>
      <c r="GO195">
        <f t="shared" si="191"/>
        <v>0</v>
      </c>
      <c r="GP195">
        <f t="shared" si="192"/>
        <v>0</v>
      </c>
      <c r="GR195">
        <v>0</v>
      </c>
      <c r="GS195">
        <v>3</v>
      </c>
      <c r="GT195">
        <v>0</v>
      </c>
      <c r="GU195" t="s">
        <v>3</v>
      </c>
      <c r="GV195">
        <f t="shared" si="193"/>
        <v>0</v>
      </c>
      <c r="GW195">
        <v>1</v>
      </c>
      <c r="GX195">
        <f t="shared" si="194"/>
        <v>0</v>
      </c>
      <c r="HA195">
        <v>0</v>
      </c>
      <c r="HB195">
        <v>0</v>
      </c>
      <c r="HC195">
        <f t="shared" si="195"/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IK195">
        <v>0</v>
      </c>
    </row>
    <row r="196" spans="1:245" x14ac:dyDescent="0.2">
      <c r="A196">
        <v>17</v>
      </c>
      <c r="B196">
        <v>1</v>
      </c>
      <c r="C196">
        <f>ROW(SmtRes!A88)</f>
        <v>88</v>
      </c>
      <c r="E196" t="s">
        <v>359</v>
      </c>
      <c r="F196" t="s">
        <v>360</v>
      </c>
      <c r="G196" t="s">
        <v>361</v>
      </c>
      <c r="H196" t="s">
        <v>127</v>
      </c>
      <c r="I196">
        <f>ROUND(9.79/100,9)</f>
        <v>9.7900000000000001E-2</v>
      </c>
      <c r="J196">
        <v>0</v>
      </c>
      <c r="K196">
        <f>ROUND(9.79/100,9)</f>
        <v>9.7900000000000001E-2</v>
      </c>
      <c r="O196">
        <f t="shared" si="163"/>
        <v>874.47</v>
      </c>
      <c r="P196">
        <f t="shared" si="164"/>
        <v>299.29000000000002</v>
      </c>
      <c r="Q196">
        <f>(ROUND((ROUND((((ET196*1.1))*AV196*I196),2)*BB196),2)+ROUND((ROUND(((AE196-((EU196*1.1)))*AV196*I196),2)*BS196),2))</f>
        <v>155.88</v>
      </c>
      <c r="R196">
        <f t="shared" si="165"/>
        <v>40.03</v>
      </c>
      <c r="S196">
        <f t="shared" si="166"/>
        <v>419.3</v>
      </c>
      <c r="T196">
        <f t="shared" si="167"/>
        <v>0</v>
      </c>
      <c r="U196">
        <f t="shared" si="168"/>
        <v>1.0102528128000001</v>
      </c>
      <c r="V196">
        <f t="shared" si="169"/>
        <v>0</v>
      </c>
      <c r="W196">
        <f t="shared" si="170"/>
        <v>0</v>
      </c>
      <c r="X196">
        <f t="shared" si="171"/>
        <v>457.04</v>
      </c>
      <c r="Y196">
        <f t="shared" si="172"/>
        <v>171.91</v>
      </c>
      <c r="AA196">
        <v>60229661</v>
      </c>
      <c r="AB196">
        <f t="shared" si="173"/>
        <v>456.62</v>
      </c>
      <c r="AC196">
        <f t="shared" si="174"/>
        <v>210.11</v>
      </c>
      <c r="AD196">
        <f>ROUND(((((ET196*1.1))-((EU196*1.1)))+AE196),6)</f>
        <v>127.941</v>
      </c>
      <c r="AE196">
        <f>ROUND(((EU196*1.1)),6)</f>
        <v>11.352</v>
      </c>
      <c r="AF196">
        <f>ROUND(((EV196*1.1)),6)</f>
        <v>118.569</v>
      </c>
      <c r="AG196">
        <f t="shared" si="175"/>
        <v>0</v>
      </c>
      <c r="AH196">
        <f>((EW196*1.1))</f>
        <v>9.8560000000000016</v>
      </c>
      <c r="AI196">
        <f>((EX196*1.1))</f>
        <v>0</v>
      </c>
      <c r="AJ196">
        <f t="shared" si="176"/>
        <v>0</v>
      </c>
      <c r="AK196">
        <v>434.21</v>
      </c>
      <c r="AL196">
        <v>210.11</v>
      </c>
      <c r="AM196">
        <v>116.31</v>
      </c>
      <c r="AN196">
        <v>10.32</v>
      </c>
      <c r="AO196">
        <v>107.79</v>
      </c>
      <c r="AP196">
        <v>0</v>
      </c>
      <c r="AQ196">
        <v>8.9600000000000009</v>
      </c>
      <c r="AR196">
        <v>0</v>
      </c>
      <c r="AS196">
        <v>0</v>
      </c>
      <c r="AT196">
        <v>109</v>
      </c>
      <c r="AU196">
        <v>41</v>
      </c>
      <c r="AV196">
        <v>1.0469999999999999</v>
      </c>
      <c r="AW196">
        <v>1</v>
      </c>
      <c r="AZ196">
        <v>1</v>
      </c>
      <c r="BA196">
        <v>34.51</v>
      </c>
      <c r="BB196">
        <v>11.89</v>
      </c>
      <c r="BC196">
        <v>14.55</v>
      </c>
      <c r="BD196" t="s">
        <v>3</v>
      </c>
      <c r="BE196" t="s">
        <v>3</v>
      </c>
      <c r="BF196" t="s">
        <v>3</v>
      </c>
      <c r="BG196" t="s">
        <v>3</v>
      </c>
      <c r="BH196">
        <v>0</v>
      </c>
      <c r="BI196">
        <v>1</v>
      </c>
      <c r="BJ196" t="s">
        <v>362</v>
      </c>
      <c r="BM196">
        <v>159</v>
      </c>
      <c r="BN196">
        <v>0</v>
      </c>
      <c r="BO196" t="s">
        <v>360</v>
      </c>
      <c r="BP196">
        <v>1</v>
      </c>
      <c r="BQ196">
        <v>30</v>
      </c>
      <c r="BR196">
        <v>0</v>
      </c>
      <c r="BS196">
        <v>34.51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109</v>
      </c>
      <c r="CA196">
        <v>41</v>
      </c>
      <c r="CB196" t="s">
        <v>3</v>
      </c>
      <c r="CE196">
        <v>30</v>
      </c>
      <c r="CF196">
        <v>0</v>
      </c>
      <c r="CG196">
        <v>0</v>
      </c>
      <c r="CM196">
        <v>0</v>
      </c>
      <c r="CN196" t="s">
        <v>484</v>
      </c>
      <c r="CO196">
        <v>0</v>
      </c>
      <c r="CP196">
        <f t="shared" si="177"/>
        <v>874.47</v>
      </c>
      <c r="CQ196">
        <f t="shared" si="178"/>
        <v>3057.1</v>
      </c>
      <c r="CR196">
        <f>(ROUND((ROUND((((ET196*1.1))*AV196*1),2)*BB196),2)+ROUND((ROUND(((AE196-((EU196*1.1)))*AV196*1),2)*BS196),2))</f>
        <v>1592.67</v>
      </c>
      <c r="CS196">
        <f t="shared" si="179"/>
        <v>410.32</v>
      </c>
      <c r="CT196">
        <f t="shared" si="180"/>
        <v>4284.07</v>
      </c>
      <c r="CU196">
        <f t="shared" si="181"/>
        <v>0</v>
      </c>
      <c r="CV196">
        <f t="shared" si="182"/>
        <v>10.319232000000001</v>
      </c>
      <c r="CW196">
        <f t="shared" si="183"/>
        <v>0</v>
      </c>
      <c r="CX196">
        <f t="shared" si="184"/>
        <v>0</v>
      </c>
      <c r="CY196">
        <f t="shared" si="185"/>
        <v>457.03700000000003</v>
      </c>
      <c r="CZ196">
        <f t="shared" si="186"/>
        <v>171.91299999999998</v>
      </c>
      <c r="DC196" t="s">
        <v>3</v>
      </c>
      <c r="DD196" t="s">
        <v>3</v>
      </c>
      <c r="DE196" t="s">
        <v>29</v>
      </c>
      <c r="DF196" t="s">
        <v>29</v>
      </c>
      <c r="DG196" t="s">
        <v>29</v>
      </c>
      <c r="DH196" t="s">
        <v>3</v>
      </c>
      <c r="DI196" t="s">
        <v>29</v>
      </c>
      <c r="DJ196" t="s">
        <v>29</v>
      </c>
      <c r="DK196" t="s">
        <v>3</v>
      </c>
      <c r="DL196" t="s">
        <v>3</v>
      </c>
      <c r="DM196" t="s">
        <v>3</v>
      </c>
      <c r="DN196">
        <v>134</v>
      </c>
      <c r="DO196">
        <v>83</v>
      </c>
      <c r="DP196">
        <v>1.0469999999999999</v>
      </c>
      <c r="DQ196">
        <v>1</v>
      </c>
      <c r="DU196">
        <v>1013</v>
      </c>
      <c r="DV196" t="s">
        <v>127</v>
      </c>
      <c r="DW196" t="s">
        <v>127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59175304</v>
      </c>
      <c r="EF196">
        <v>30</v>
      </c>
      <c r="EG196" t="s">
        <v>23</v>
      </c>
      <c r="EH196">
        <v>0</v>
      </c>
      <c r="EI196" t="s">
        <v>3</v>
      </c>
      <c r="EJ196">
        <v>1</v>
      </c>
      <c r="EK196">
        <v>159</v>
      </c>
      <c r="EL196" t="s">
        <v>363</v>
      </c>
      <c r="EM196" t="s">
        <v>364</v>
      </c>
      <c r="EO196" t="s">
        <v>32</v>
      </c>
      <c r="EQ196">
        <v>0</v>
      </c>
      <c r="ER196">
        <v>434.21</v>
      </c>
      <c r="ES196">
        <v>210.11</v>
      </c>
      <c r="ET196">
        <v>116.31</v>
      </c>
      <c r="EU196">
        <v>10.32</v>
      </c>
      <c r="EV196">
        <v>107.79</v>
      </c>
      <c r="EW196">
        <v>8.9600000000000009</v>
      </c>
      <c r="EX196">
        <v>0</v>
      </c>
      <c r="EY196">
        <v>0</v>
      </c>
      <c r="FQ196">
        <v>0</v>
      </c>
      <c r="FR196">
        <f t="shared" si="187"/>
        <v>0</v>
      </c>
      <c r="FS196">
        <v>0</v>
      </c>
      <c r="FX196">
        <v>134</v>
      </c>
      <c r="FY196">
        <v>83</v>
      </c>
      <c r="GA196" t="s">
        <v>3</v>
      </c>
      <c r="GD196">
        <v>0</v>
      </c>
      <c r="GF196">
        <v>114207710</v>
      </c>
      <c r="GG196">
        <v>2</v>
      </c>
      <c r="GH196">
        <v>1</v>
      </c>
      <c r="GI196">
        <v>2</v>
      </c>
      <c r="GJ196">
        <v>0</v>
      </c>
      <c r="GK196">
        <f>ROUND(R196*(R12)/100,2)</f>
        <v>64.05</v>
      </c>
      <c r="GL196">
        <f t="shared" si="188"/>
        <v>0</v>
      </c>
      <c r="GM196">
        <f t="shared" si="189"/>
        <v>1567.47</v>
      </c>
      <c r="GN196">
        <f t="shared" si="190"/>
        <v>1567.47</v>
      </c>
      <c r="GO196">
        <f t="shared" si="191"/>
        <v>0</v>
      </c>
      <c r="GP196">
        <f t="shared" si="192"/>
        <v>0</v>
      </c>
      <c r="GR196">
        <v>0</v>
      </c>
      <c r="GS196">
        <v>3</v>
      </c>
      <c r="GT196">
        <v>0</v>
      </c>
      <c r="GU196" t="s">
        <v>3</v>
      </c>
      <c r="GV196">
        <f t="shared" si="193"/>
        <v>0</v>
      </c>
      <c r="GW196">
        <v>1</v>
      </c>
      <c r="GX196">
        <f t="shared" si="194"/>
        <v>0</v>
      </c>
      <c r="HA196">
        <v>0</v>
      </c>
      <c r="HB196">
        <v>0</v>
      </c>
      <c r="HC196">
        <f t="shared" si="195"/>
        <v>0</v>
      </c>
      <c r="HE196" t="s">
        <v>3</v>
      </c>
      <c r="HF196" t="s">
        <v>3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IK196">
        <v>0</v>
      </c>
    </row>
    <row r="197" spans="1:245" x14ac:dyDescent="0.2">
      <c r="A197">
        <v>18</v>
      </c>
      <c r="B197">
        <v>1</v>
      </c>
      <c r="C197">
        <v>88</v>
      </c>
      <c r="E197" t="s">
        <v>365</v>
      </c>
      <c r="F197" t="s">
        <v>303</v>
      </c>
      <c r="G197" t="s">
        <v>304</v>
      </c>
      <c r="H197" t="s">
        <v>305</v>
      </c>
      <c r="I197">
        <f>I196*J197</f>
        <v>1.3963570000000001</v>
      </c>
      <c r="J197">
        <v>14.263094994892748</v>
      </c>
      <c r="K197">
        <v>10.7</v>
      </c>
      <c r="O197">
        <f t="shared" si="163"/>
        <v>6376.08</v>
      </c>
      <c r="P197">
        <f t="shared" si="164"/>
        <v>6376.08</v>
      </c>
      <c r="Q197">
        <f>(ROUND((ROUND(((ET197)*AV197*I197),2)*BB197),2)+ROUND((ROUND(((AE197-(EU197))*AV197*I197),2)*BS197),2))</f>
        <v>0</v>
      </c>
      <c r="R197">
        <f t="shared" si="165"/>
        <v>0</v>
      </c>
      <c r="S197">
        <f t="shared" si="166"/>
        <v>0</v>
      </c>
      <c r="T197">
        <f t="shared" si="167"/>
        <v>0</v>
      </c>
      <c r="U197">
        <f t="shared" si="168"/>
        <v>0</v>
      </c>
      <c r="V197">
        <f t="shared" si="169"/>
        <v>0</v>
      </c>
      <c r="W197">
        <f t="shared" si="170"/>
        <v>0</v>
      </c>
      <c r="X197">
        <f t="shared" si="171"/>
        <v>0</v>
      </c>
      <c r="Y197">
        <f t="shared" si="172"/>
        <v>0</v>
      </c>
      <c r="AA197">
        <v>60229661</v>
      </c>
      <c r="AB197">
        <f t="shared" si="173"/>
        <v>296.7</v>
      </c>
      <c r="AC197">
        <f t="shared" si="174"/>
        <v>296.7</v>
      </c>
      <c r="AD197">
        <f>ROUND((((ET197)-(EU197))+AE197),6)</f>
        <v>0</v>
      </c>
      <c r="AE197">
        <f>ROUND((EU197),6)</f>
        <v>0</v>
      </c>
      <c r="AF197">
        <f>ROUND((EV197),6)</f>
        <v>0</v>
      </c>
      <c r="AG197">
        <f t="shared" si="175"/>
        <v>0</v>
      </c>
      <c r="AH197">
        <f>(EW197)</f>
        <v>0</v>
      </c>
      <c r="AI197">
        <f>(EX197)</f>
        <v>0</v>
      </c>
      <c r="AJ197">
        <f t="shared" si="176"/>
        <v>0</v>
      </c>
      <c r="AK197">
        <v>296.7</v>
      </c>
      <c r="AL197">
        <v>296.7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15.39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1</v>
      </c>
      <c r="BJ197" t="s">
        <v>306</v>
      </c>
      <c r="BM197">
        <v>159</v>
      </c>
      <c r="BN197">
        <v>0</v>
      </c>
      <c r="BO197" t="s">
        <v>303</v>
      </c>
      <c r="BP197">
        <v>1</v>
      </c>
      <c r="BQ197">
        <v>30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0</v>
      </c>
      <c r="CA197">
        <v>0</v>
      </c>
      <c r="CB197" t="s">
        <v>3</v>
      </c>
      <c r="CE197">
        <v>30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177"/>
        <v>6376.08</v>
      </c>
      <c r="CQ197">
        <f t="shared" si="178"/>
        <v>4566.21</v>
      </c>
      <c r="CR197">
        <f>(ROUND((ROUND(((ET197)*AV197*1),2)*BB197),2)+ROUND((ROUND(((AE197-(EU197))*AV197*1),2)*BS197),2))</f>
        <v>0</v>
      </c>
      <c r="CS197">
        <f t="shared" si="179"/>
        <v>0</v>
      </c>
      <c r="CT197">
        <f t="shared" si="180"/>
        <v>0</v>
      </c>
      <c r="CU197">
        <f t="shared" si="181"/>
        <v>0</v>
      </c>
      <c r="CV197">
        <f t="shared" si="182"/>
        <v>0</v>
      </c>
      <c r="CW197">
        <f t="shared" si="183"/>
        <v>0</v>
      </c>
      <c r="CX197">
        <f t="shared" si="184"/>
        <v>0</v>
      </c>
      <c r="CY197">
        <f t="shared" si="185"/>
        <v>0</v>
      </c>
      <c r="CZ197">
        <f t="shared" si="186"/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134</v>
      </c>
      <c r="DO197">
        <v>83</v>
      </c>
      <c r="DP197">
        <v>1.0469999999999999</v>
      </c>
      <c r="DQ197">
        <v>1</v>
      </c>
      <c r="DU197">
        <v>1009</v>
      </c>
      <c r="DV197" t="s">
        <v>305</v>
      </c>
      <c r="DW197" t="s">
        <v>305</v>
      </c>
      <c r="DX197">
        <v>1000</v>
      </c>
      <c r="DZ197" t="s">
        <v>3</v>
      </c>
      <c r="EA197" t="s">
        <v>3</v>
      </c>
      <c r="EB197" t="s">
        <v>3</v>
      </c>
      <c r="EC197" t="s">
        <v>3</v>
      </c>
      <c r="EE197">
        <v>59175304</v>
      </c>
      <c r="EF197">
        <v>30</v>
      </c>
      <c r="EG197" t="s">
        <v>23</v>
      </c>
      <c r="EH197">
        <v>0</v>
      </c>
      <c r="EI197" t="s">
        <v>3</v>
      </c>
      <c r="EJ197">
        <v>1</v>
      </c>
      <c r="EK197">
        <v>159</v>
      </c>
      <c r="EL197" t="s">
        <v>363</v>
      </c>
      <c r="EM197" t="s">
        <v>364</v>
      </c>
      <c r="EO197" t="s">
        <v>3</v>
      </c>
      <c r="EQ197">
        <v>0</v>
      </c>
      <c r="ER197">
        <v>296.7</v>
      </c>
      <c r="ES197">
        <v>296.7</v>
      </c>
      <c r="ET197">
        <v>0</v>
      </c>
      <c r="EU197">
        <v>0</v>
      </c>
      <c r="EV197">
        <v>0</v>
      </c>
      <c r="EW197">
        <v>0</v>
      </c>
      <c r="EX197">
        <v>0</v>
      </c>
      <c r="FQ197">
        <v>0</v>
      </c>
      <c r="FR197">
        <f t="shared" si="187"/>
        <v>0</v>
      </c>
      <c r="FS197">
        <v>0</v>
      </c>
      <c r="FX197">
        <v>134</v>
      </c>
      <c r="FY197">
        <v>83</v>
      </c>
      <c r="GA197" t="s">
        <v>3</v>
      </c>
      <c r="GD197">
        <v>0</v>
      </c>
      <c r="GF197">
        <v>1869007825</v>
      </c>
      <c r="GG197">
        <v>2</v>
      </c>
      <c r="GH197">
        <v>1</v>
      </c>
      <c r="GI197">
        <v>2</v>
      </c>
      <c r="GJ197">
        <v>0</v>
      </c>
      <c r="GK197">
        <f>ROUND(R197*(R12)/100,2)</f>
        <v>0</v>
      </c>
      <c r="GL197">
        <f t="shared" si="188"/>
        <v>0</v>
      </c>
      <c r="GM197">
        <f t="shared" si="189"/>
        <v>6376.08</v>
      </c>
      <c r="GN197">
        <f t="shared" si="190"/>
        <v>6376.08</v>
      </c>
      <c r="GO197">
        <f t="shared" si="191"/>
        <v>0</v>
      </c>
      <c r="GP197">
        <f t="shared" si="192"/>
        <v>0</v>
      </c>
      <c r="GR197">
        <v>0</v>
      </c>
      <c r="GS197">
        <v>3</v>
      </c>
      <c r="GT197">
        <v>0</v>
      </c>
      <c r="GU197" t="s">
        <v>3</v>
      </c>
      <c r="GV197">
        <f t="shared" si="193"/>
        <v>0</v>
      </c>
      <c r="GW197">
        <v>1</v>
      </c>
      <c r="GX197">
        <f t="shared" si="194"/>
        <v>0</v>
      </c>
      <c r="HA197">
        <v>0</v>
      </c>
      <c r="HB197">
        <v>0</v>
      </c>
      <c r="HC197">
        <f t="shared" si="195"/>
        <v>0</v>
      </c>
      <c r="HE197" t="s">
        <v>3</v>
      </c>
      <c r="HF197" t="s">
        <v>3</v>
      </c>
      <c r="HM197" t="s">
        <v>366</v>
      </c>
      <c r="HN197" t="s">
        <v>3</v>
      </c>
      <c r="HO197" t="s">
        <v>3</v>
      </c>
      <c r="HP197" t="s">
        <v>3</v>
      </c>
      <c r="HQ197" t="s">
        <v>3</v>
      </c>
      <c r="IK197">
        <v>0</v>
      </c>
    </row>
    <row r="198" spans="1:245" x14ac:dyDescent="0.2">
      <c r="A198">
        <v>17</v>
      </c>
      <c r="B198">
        <v>1</v>
      </c>
      <c r="C198">
        <f>ROW(SmtRes!A92)</f>
        <v>92</v>
      </c>
      <c r="E198" t="s">
        <v>367</v>
      </c>
      <c r="F198" t="s">
        <v>368</v>
      </c>
      <c r="G198" t="s">
        <v>369</v>
      </c>
      <c r="H198" t="s">
        <v>127</v>
      </c>
      <c r="I198">
        <f>ROUND(26/100,9)</f>
        <v>0.26</v>
      </c>
      <c r="J198">
        <v>0</v>
      </c>
      <c r="K198">
        <f>ROUND(26/100,9)</f>
        <v>0.26</v>
      </c>
      <c r="O198">
        <f t="shared" si="163"/>
        <v>2322.98</v>
      </c>
      <c r="P198">
        <f t="shared" si="164"/>
        <v>794.87</v>
      </c>
      <c r="Q198">
        <f>(ROUND((ROUND((((ET198*1.1))*AV198*I198),2)*BB198),2)+ROUND((ROUND(((AE198-((EU198*1.1)))*AV198*I198),2)*BS198),2))</f>
        <v>414.13</v>
      </c>
      <c r="R198">
        <f t="shared" si="165"/>
        <v>106.64</v>
      </c>
      <c r="S198">
        <f t="shared" si="166"/>
        <v>1113.98</v>
      </c>
      <c r="T198">
        <f t="shared" si="167"/>
        <v>0</v>
      </c>
      <c r="U198">
        <f t="shared" si="168"/>
        <v>2.6830003200000005</v>
      </c>
      <c r="V198">
        <f t="shared" si="169"/>
        <v>0</v>
      </c>
      <c r="W198">
        <f t="shared" si="170"/>
        <v>0</v>
      </c>
      <c r="X198">
        <f t="shared" si="171"/>
        <v>1214.24</v>
      </c>
      <c r="Y198">
        <f t="shared" si="172"/>
        <v>456.73</v>
      </c>
      <c r="AA198">
        <v>60229661</v>
      </c>
      <c r="AB198">
        <f t="shared" si="173"/>
        <v>456.62</v>
      </c>
      <c r="AC198">
        <f t="shared" si="174"/>
        <v>210.11</v>
      </c>
      <c r="AD198">
        <f>ROUND(((((ET198*1.1))-((EU198*1.1)))+AE198),6)</f>
        <v>127.941</v>
      </c>
      <c r="AE198">
        <f>ROUND(((EU198*1.1)),6)</f>
        <v>11.352</v>
      </c>
      <c r="AF198">
        <f>ROUND(((EV198*1.1)),6)</f>
        <v>118.569</v>
      </c>
      <c r="AG198">
        <f t="shared" si="175"/>
        <v>0</v>
      </c>
      <c r="AH198">
        <f>((EW198*1.1))</f>
        <v>9.8560000000000016</v>
      </c>
      <c r="AI198">
        <f>((EX198*1.1))</f>
        <v>0</v>
      </c>
      <c r="AJ198">
        <f t="shared" si="176"/>
        <v>0</v>
      </c>
      <c r="AK198">
        <v>434.21</v>
      </c>
      <c r="AL198">
        <v>210.11</v>
      </c>
      <c r="AM198">
        <v>116.31</v>
      </c>
      <c r="AN198">
        <v>10.32</v>
      </c>
      <c r="AO198">
        <v>107.79</v>
      </c>
      <c r="AP198">
        <v>0</v>
      </c>
      <c r="AQ198">
        <v>8.9600000000000009</v>
      </c>
      <c r="AR198">
        <v>0</v>
      </c>
      <c r="AS198">
        <v>0</v>
      </c>
      <c r="AT198">
        <v>109</v>
      </c>
      <c r="AU198">
        <v>41</v>
      </c>
      <c r="AV198">
        <v>1.0469999999999999</v>
      </c>
      <c r="AW198">
        <v>1</v>
      </c>
      <c r="AZ198">
        <v>1</v>
      </c>
      <c r="BA198">
        <v>34.51</v>
      </c>
      <c r="BB198">
        <v>11.89</v>
      </c>
      <c r="BC198">
        <v>14.55</v>
      </c>
      <c r="BD198" t="s">
        <v>3</v>
      </c>
      <c r="BE198" t="s">
        <v>3</v>
      </c>
      <c r="BF198" t="s">
        <v>3</v>
      </c>
      <c r="BG198" t="s">
        <v>3</v>
      </c>
      <c r="BH198">
        <v>0</v>
      </c>
      <c r="BI198">
        <v>1</v>
      </c>
      <c r="BJ198" t="s">
        <v>370</v>
      </c>
      <c r="BM198">
        <v>159</v>
      </c>
      <c r="BN198">
        <v>0</v>
      </c>
      <c r="BO198" t="s">
        <v>368</v>
      </c>
      <c r="BP198">
        <v>1</v>
      </c>
      <c r="BQ198">
        <v>30</v>
      </c>
      <c r="BR198">
        <v>0</v>
      </c>
      <c r="BS198">
        <v>34.51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109</v>
      </c>
      <c r="CA198">
        <v>41</v>
      </c>
      <c r="CB198" t="s">
        <v>3</v>
      </c>
      <c r="CE198">
        <v>30</v>
      </c>
      <c r="CF198">
        <v>0</v>
      </c>
      <c r="CG198">
        <v>0</v>
      </c>
      <c r="CM198">
        <v>0</v>
      </c>
      <c r="CN198" t="s">
        <v>484</v>
      </c>
      <c r="CO198">
        <v>0</v>
      </c>
      <c r="CP198">
        <f t="shared" si="177"/>
        <v>2322.98</v>
      </c>
      <c r="CQ198">
        <f t="shared" si="178"/>
        <v>3057.1</v>
      </c>
      <c r="CR198">
        <f>(ROUND((ROUND((((ET198*1.1))*AV198*1),2)*BB198),2)+ROUND((ROUND(((AE198-((EU198*1.1)))*AV198*1),2)*BS198),2))</f>
        <v>1592.67</v>
      </c>
      <c r="CS198">
        <f t="shared" si="179"/>
        <v>410.32</v>
      </c>
      <c r="CT198">
        <f t="shared" si="180"/>
        <v>4284.07</v>
      </c>
      <c r="CU198">
        <f t="shared" si="181"/>
        <v>0</v>
      </c>
      <c r="CV198">
        <f t="shared" si="182"/>
        <v>10.319232000000001</v>
      </c>
      <c r="CW198">
        <f t="shared" si="183"/>
        <v>0</v>
      </c>
      <c r="CX198">
        <f t="shared" si="184"/>
        <v>0</v>
      </c>
      <c r="CY198">
        <f t="shared" si="185"/>
        <v>1214.2382</v>
      </c>
      <c r="CZ198">
        <f t="shared" si="186"/>
        <v>456.73179999999996</v>
      </c>
      <c r="DC198" t="s">
        <v>3</v>
      </c>
      <c r="DD198" t="s">
        <v>3</v>
      </c>
      <c r="DE198" t="s">
        <v>29</v>
      </c>
      <c r="DF198" t="s">
        <v>29</v>
      </c>
      <c r="DG198" t="s">
        <v>29</v>
      </c>
      <c r="DH198" t="s">
        <v>3</v>
      </c>
      <c r="DI198" t="s">
        <v>29</v>
      </c>
      <c r="DJ198" t="s">
        <v>29</v>
      </c>
      <c r="DK198" t="s">
        <v>3</v>
      </c>
      <c r="DL198" t="s">
        <v>3</v>
      </c>
      <c r="DM198" t="s">
        <v>3</v>
      </c>
      <c r="DN198">
        <v>134</v>
      </c>
      <c r="DO198">
        <v>83</v>
      </c>
      <c r="DP198">
        <v>1.0469999999999999</v>
      </c>
      <c r="DQ198">
        <v>1</v>
      </c>
      <c r="DU198">
        <v>1013</v>
      </c>
      <c r="DV198" t="s">
        <v>127</v>
      </c>
      <c r="DW198" t="s">
        <v>127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59175304</v>
      </c>
      <c r="EF198">
        <v>30</v>
      </c>
      <c r="EG198" t="s">
        <v>23</v>
      </c>
      <c r="EH198">
        <v>0</v>
      </c>
      <c r="EI198" t="s">
        <v>3</v>
      </c>
      <c r="EJ198">
        <v>1</v>
      </c>
      <c r="EK198">
        <v>159</v>
      </c>
      <c r="EL198" t="s">
        <v>363</v>
      </c>
      <c r="EM198" t="s">
        <v>364</v>
      </c>
      <c r="EO198" t="s">
        <v>32</v>
      </c>
      <c r="EQ198">
        <v>0</v>
      </c>
      <c r="ER198">
        <v>434.21</v>
      </c>
      <c r="ES198">
        <v>210.11</v>
      </c>
      <c r="ET198">
        <v>116.31</v>
      </c>
      <c r="EU198">
        <v>10.32</v>
      </c>
      <c r="EV198">
        <v>107.79</v>
      </c>
      <c r="EW198">
        <v>8.9600000000000009</v>
      </c>
      <c r="EX198">
        <v>0</v>
      </c>
      <c r="EY198">
        <v>0</v>
      </c>
      <c r="FQ198">
        <v>0</v>
      </c>
      <c r="FR198">
        <f t="shared" si="187"/>
        <v>0</v>
      </c>
      <c r="FS198">
        <v>0</v>
      </c>
      <c r="FX198">
        <v>134</v>
      </c>
      <c r="FY198">
        <v>83</v>
      </c>
      <c r="GA198" t="s">
        <v>3</v>
      </c>
      <c r="GD198">
        <v>0</v>
      </c>
      <c r="GF198">
        <v>2068696670</v>
      </c>
      <c r="GG198">
        <v>2</v>
      </c>
      <c r="GH198">
        <v>1</v>
      </c>
      <c r="GI198">
        <v>2</v>
      </c>
      <c r="GJ198">
        <v>0</v>
      </c>
      <c r="GK198">
        <f>ROUND(R198*(R12)/100,2)</f>
        <v>170.62</v>
      </c>
      <c r="GL198">
        <f t="shared" si="188"/>
        <v>0</v>
      </c>
      <c r="GM198">
        <f t="shared" si="189"/>
        <v>4164.57</v>
      </c>
      <c r="GN198">
        <f t="shared" si="190"/>
        <v>4164.57</v>
      </c>
      <c r="GO198">
        <f t="shared" si="191"/>
        <v>0</v>
      </c>
      <c r="GP198">
        <f t="shared" si="192"/>
        <v>0</v>
      </c>
      <c r="GR198">
        <v>0</v>
      </c>
      <c r="GS198">
        <v>3</v>
      </c>
      <c r="GT198">
        <v>0</v>
      </c>
      <c r="GU198" t="s">
        <v>3</v>
      </c>
      <c r="GV198">
        <f t="shared" si="193"/>
        <v>0</v>
      </c>
      <c r="GW198">
        <v>1</v>
      </c>
      <c r="GX198">
        <f t="shared" si="194"/>
        <v>0</v>
      </c>
      <c r="HA198">
        <v>0</v>
      </c>
      <c r="HB198">
        <v>0</v>
      </c>
      <c r="HC198">
        <f t="shared" si="195"/>
        <v>0</v>
      </c>
      <c r="HE198" t="s">
        <v>3</v>
      </c>
      <c r="HF198" t="s">
        <v>3</v>
      </c>
      <c r="HM198" t="s">
        <v>3</v>
      </c>
      <c r="HN198" t="s">
        <v>3</v>
      </c>
      <c r="HO198" t="s">
        <v>3</v>
      </c>
      <c r="HP198" t="s">
        <v>3</v>
      </c>
      <c r="HQ198" t="s">
        <v>3</v>
      </c>
      <c r="IK198">
        <v>0</v>
      </c>
    </row>
    <row r="199" spans="1:245" x14ac:dyDescent="0.2">
      <c r="A199">
        <v>18</v>
      </c>
      <c r="B199">
        <v>1</v>
      </c>
      <c r="C199">
        <v>92</v>
      </c>
      <c r="E199" t="s">
        <v>371</v>
      </c>
      <c r="F199" t="s">
        <v>322</v>
      </c>
      <c r="G199" t="s">
        <v>323</v>
      </c>
      <c r="H199" t="s">
        <v>305</v>
      </c>
      <c r="I199">
        <f>I198*J199</f>
        <v>2.4745810000000001</v>
      </c>
      <c r="J199">
        <v>9.5176192307692311</v>
      </c>
      <c r="K199">
        <v>7.14</v>
      </c>
      <c r="O199">
        <f t="shared" si="163"/>
        <v>11660.97</v>
      </c>
      <c r="P199">
        <f t="shared" si="164"/>
        <v>11660.97</v>
      </c>
      <c r="Q199">
        <f>(ROUND((ROUND(((ET199)*AV199*I199),2)*BB199),2)+ROUND((ROUND(((AE199-(EU199))*AV199*I199),2)*BS199),2))</f>
        <v>0</v>
      </c>
      <c r="R199">
        <f t="shared" si="165"/>
        <v>0</v>
      </c>
      <c r="S199">
        <f t="shared" si="166"/>
        <v>0</v>
      </c>
      <c r="T199">
        <f t="shared" si="167"/>
        <v>0</v>
      </c>
      <c r="U199">
        <f t="shared" si="168"/>
        <v>0</v>
      </c>
      <c r="V199">
        <f t="shared" si="169"/>
        <v>0</v>
      </c>
      <c r="W199">
        <f t="shared" si="170"/>
        <v>0</v>
      </c>
      <c r="X199">
        <f t="shared" si="171"/>
        <v>0</v>
      </c>
      <c r="Y199">
        <f t="shared" si="172"/>
        <v>0</v>
      </c>
      <c r="AA199">
        <v>60229661</v>
      </c>
      <c r="AB199">
        <f t="shared" si="173"/>
        <v>307.58999999999997</v>
      </c>
      <c r="AC199">
        <f t="shared" si="174"/>
        <v>307.58999999999997</v>
      </c>
      <c r="AD199">
        <f>ROUND((((ET199)-(EU199))+AE199),6)</f>
        <v>0</v>
      </c>
      <c r="AE199">
        <f>ROUND((EU199),6)</f>
        <v>0</v>
      </c>
      <c r="AF199">
        <f>ROUND((EV199),6)</f>
        <v>0</v>
      </c>
      <c r="AG199">
        <f t="shared" si="175"/>
        <v>0</v>
      </c>
      <c r="AH199">
        <f>(EW199)</f>
        <v>0</v>
      </c>
      <c r="AI199">
        <f>(EX199)</f>
        <v>0</v>
      </c>
      <c r="AJ199">
        <f t="shared" si="176"/>
        <v>0</v>
      </c>
      <c r="AK199">
        <v>307.58999999999997</v>
      </c>
      <c r="AL199">
        <v>307.58999999999997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15.32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1</v>
      </c>
      <c r="BJ199" t="s">
        <v>324</v>
      </c>
      <c r="BM199">
        <v>159</v>
      </c>
      <c r="BN199">
        <v>0</v>
      </c>
      <c r="BO199" t="s">
        <v>322</v>
      </c>
      <c r="BP199">
        <v>1</v>
      </c>
      <c r="BQ199">
        <v>30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0</v>
      </c>
      <c r="CA199">
        <v>0</v>
      </c>
      <c r="CB199" t="s">
        <v>3</v>
      </c>
      <c r="CE199">
        <v>30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177"/>
        <v>11660.97</v>
      </c>
      <c r="CQ199">
        <f t="shared" si="178"/>
        <v>4712.28</v>
      </c>
      <c r="CR199">
        <f>(ROUND((ROUND(((ET199)*AV199*1),2)*BB199),2)+ROUND((ROUND(((AE199-(EU199))*AV199*1),2)*BS199),2))</f>
        <v>0</v>
      </c>
      <c r="CS199">
        <f t="shared" si="179"/>
        <v>0</v>
      </c>
      <c r="CT199">
        <f t="shared" si="180"/>
        <v>0</v>
      </c>
      <c r="CU199">
        <f t="shared" si="181"/>
        <v>0</v>
      </c>
      <c r="CV199">
        <f t="shared" si="182"/>
        <v>0</v>
      </c>
      <c r="CW199">
        <f t="shared" si="183"/>
        <v>0</v>
      </c>
      <c r="CX199">
        <f t="shared" si="184"/>
        <v>0</v>
      </c>
      <c r="CY199">
        <f t="shared" si="185"/>
        <v>0</v>
      </c>
      <c r="CZ199">
        <f t="shared" si="186"/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134</v>
      </c>
      <c r="DO199">
        <v>83</v>
      </c>
      <c r="DP199">
        <v>1.0469999999999999</v>
      </c>
      <c r="DQ199">
        <v>1</v>
      </c>
      <c r="DU199">
        <v>1009</v>
      </c>
      <c r="DV199" t="s">
        <v>305</v>
      </c>
      <c r="DW199" t="s">
        <v>305</v>
      </c>
      <c r="DX199">
        <v>1000</v>
      </c>
      <c r="DZ199" t="s">
        <v>3</v>
      </c>
      <c r="EA199" t="s">
        <v>3</v>
      </c>
      <c r="EB199" t="s">
        <v>3</v>
      </c>
      <c r="EC199" t="s">
        <v>3</v>
      </c>
      <c r="EE199">
        <v>59175304</v>
      </c>
      <c r="EF199">
        <v>30</v>
      </c>
      <c r="EG199" t="s">
        <v>23</v>
      </c>
      <c r="EH199">
        <v>0</v>
      </c>
      <c r="EI199" t="s">
        <v>3</v>
      </c>
      <c r="EJ199">
        <v>1</v>
      </c>
      <c r="EK199">
        <v>159</v>
      </c>
      <c r="EL199" t="s">
        <v>363</v>
      </c>
      <c r="EM199" t="s">
        <v>364</v>
      </c>
      <c r="EO199" t="s">
        <v>3</v>
      </c>
      <c r="EQ199">
        <v>0</v>
      </c>
      <c r="ER199">
        <v>307.58999999999997</v>
      </c>
      <c r="ES199">
        <v>307.58999999999997</v>
      </c>
      <c r="ET199">
        <v>0</v>
      </c>
      <c r="EU199">
        <v>0</v>
      </c>
      <c r="EV199">
        <v>0</v>
      </c>
      <c r="EW199">
        <v>0</v>
      </c>
      <c r="EX199">
        <v>0</v>
      </c>
      <c r="FQ199">
        <v>0</v>
      </c>
      <c r="FR199">
        <f t="shared" si="187"/>
        <v>0</v>
      </c>
      <c r="FS199">
        <v>0</v>
      </c>
      <c r="FX199">
        <v>134</v>
      </c>
      <c r="FY199">
        <v>83</v>
      </c>
      <c r="GA199" t="s">
        <v>3</v>
      </c>
      <c r="GD199">
        <v>0</v>
      </c>
      <c r="GF199">
        <v>-203520852</v>
      </c>
      <c r="GG199">
        <v>2</v>
      </c>
      <c r="GH199">
        <v>1</v>
      </c>
      <c r="GI199">
        <v>2</v>
      </c>
      <c r="GJ199">
        <v>0</v>
      </c>
      <c r="GK199">
        <f>ROUND(R199*(R12)/100,2)</f>
        <v>0</v>
      </c>
      <c r="GL199">
        <f t="shared" si="188"/>
        <v>0</v>
      </c>
      <c r="GM199">
        <f t="shared" si="189"/>
        <v>11660.97</v>
      </c>
      <c r="GN199">
        <f t="shared" si="190"/>
        <v>11660.97</v>
      </c>
      <c r="GO199">
        <f t="shared" si="191"/>
        <v>0</v>
      </c>
      <c r="GP199">
        <f t="shared" si="192"/>
        <v>0</v>
      </c>
      <c r="GR199">
        <v>0</v>
      </c>
      <c r="GS199">
        <v>3</v>
      </c>
      <c r="GT199">
        <v>0</v>
      </c>
      <c r="GU199" t="s">
        <v>3</v>
      </c>
      <c r="GV199">
        <f t="shared" si="193"/>
        <v>0</v>
      </c>
      <c r="GW199">
        <v>1</v>
      </c>
      <c r="GX199">
        <f t="shared" si="194"/>
        <v>0</v>
      </c>
      <c r="HA199">
        <v>0</v>
      </c>
      <c r="HB199">
        <v>0</v>
      </c>
      <c r="HC199">
        <f t="shared" si="195"/>
        <v>0</v>
      </c>
      <c r="HE199" t="s">
        <v>3</v>
      </c>
      <c r="HF199" t="s">
        <v>3</v>
      </c>
      <c r="HM199" t="s">
        <v>366</v>
      </c>
      <c r="HN199" t="s">
        <v>3</v>
      </c>
      <c r="HO199" t="s">
        <v>3</v>
      </c>
      <c r="HP199" t="s">
        <v>3</v>
      </c>
      <c r="HQ199" t="s">
        <v>3</v>
      </c>
      <c r="IK199">
        <v>0</v>
      </c>
    </row>
    <row r="201" spans="1:245" x14ac:dyDescent="0.2">
      <c r="A201" s="2">
        <v>51</v>
      </c>
      <c r="B201" s="2">
        <f>B183</f>
        <v>1</v>
      </c>
      <c r="C201" s="2">
        <f>A183</f>
        <v>4</v>
      </c>
      <c r="D201" s="2">
        <f>ROW(A183)</f>
        <v>183</v>
      </c>
      <c r="E201" s="2"/>
      <c r="F201" s="2" t="str">
        <f>IF(F183&lt;&gt;"",F183,"")</f>
        <v>Новый раздел</v>
      </c>
      <c r="G201" s="2" t="str">
        <f>IF(G183&lt;&gt;"",G183,"")</f>
        <v>Благоустройство. Тротуар (Sн сл=9,79м2, Sв сл=26м2)</v>
      </c>
      <c r="H201" s="2">
        <v>0</v>
      </c>
      <c r="I201" s="2"/>
      <c r="J201" s="2"/>
      <c r="K201" s="2"/>
      <c r="L201" s="2"/>
      <c r="M201" s="2"/>
      <c r="N201" s="2"/>
      <c r="O201" s="2">
        <f t="shared" ref="O201:T201" si="196">ROUND(AB201,2)</f>
        <v>31742.87</v>
      </c>
      <c r="P201" s="2">
        <f t="shared" si="196"/>
        <v>25616.03</v>
      </c>
      <c r="Q201" s="2">
        <f t="shared" si="196"/>
        <v>3195.56</v>
      </c>
      <c r="R201" s="2">
        <f t="shared" si="196"/>
        <v>1076.72</v>
      </c>
      <c r="S201" s="2">
        <f t="shared" si="196"/>
        <v>2931.28</v>
      </c>
      <c r="T201" s="2">
        <f t="shared" si="196"/>
        <v>0</v>
      </c>
      <c r="U201" s="2">
        <f>AH201</f>
        <v>7.4580567798000006</v>
      </c>
      <c r="V201" s="2">
        <f>AI201</f>
        <v>0</v>
      </c>
      <c r="W201" s="2">
        <f>ROUND(AJ201,2)</f>
        <v>0</v>
      </c>
      <c r="X201" s="2">
        <f>ROUND(AK201,2)</f>
        <v>2811.76</v>
      </c>
      <c r="Y201" s="2">
        <f>ROUND(AL201,2)</f>
        <v>1237.23</v>
      </c>
      <c r="Z201" s="2"/>
      <c r="AA201" s="2"/>
      <c r="AB201" s="2">
        <f>ROUND(SUMIF(AA187:AA199,"=60229661",O187:O199),2)</f>
        <v>31742.87</v>
      </c>
      <c r="AC201" s="2">
        <f>ROUND(SUMIF(AA187:AA199,"=60229661",P187:P199),2)</f>
        <v>25616.03</v>
      </c>
      <c r="AD201" s="2">
        <f>ROUND(SUMIF(AA187:AA199,"=60229661",Q187:Q199),2)</f>
        <v>3195.56</v>
      </c>
      <c r="AE201" s="2">
        <f>ROUND(SUMIF(AA187:AA199,"=60229661",R187:R199),2)</f>
        <v>1076.72</v>
      </c>
      <c r="AF201" s="2">
        <f>ROUND(SUMIF(AA187:AA199,"=60229661",S187:S199),2)</f>
        <v>2931.28</v>
      </c>
      <c r="AG201" s="2">
        <f>ROUND(SUMIF(AA187:AA199,"=60229661",T187:T199),2)</f>
        <v>0</v>
      </c>
      <c r="AH201" s="2">
        <f>SUMIF(AA187:AA199,"=60229661",U187:U199)</f>
        <v>7.4580567798000006</v>
      </c>
      <c r="AI201" s="2">
        <f>SUMIF(AA187:AA199,"=60229661",V187:V199)</f>
        <v>0</v>
      </c>
      <c r="AJ201" s="2">
        <f>ROUND(SUMIF(AA187:AA199,"=60229661",W187:W199),2)</f>
        <v>0</v>
      </c>
      <c r="AK201" s="2">
        <f>ROUND(SUMIF(AA187:AA199,"=60229661",X187:X199),2)</f>
        <v>2811.76</v>
      </c>
      <c r="AL201" s="2">
        <f>ROUND(SUMIF(AA187:AA199,"=60229661",Y187:Y199),2)</f>
        <v>1237.23</v>
      </c>
      <c r="AM201" s="2"/>
      <c r="AN201" s="2"/>
      <c r="AO201" s="2">
        <f t="shared" ref="AO201:BD201" si="197">ROUND(BX201,2)</f>
        <v>0</v>
      </c>
      <c r="AP201" s="2">
        <f t="shared" si="197"/>
        <v>0</v>
      </c>
      <c r="AQ201" s="2">
        <f t="shared" si="197"/>
        <v>0</v>
      </c>
      <c r="AR201" s="2">
        <f t="shared" si="197"/>
        <v>37514.6</v>
      </c>
      <c r="AS201" s="2">
        <f t="shared" si="197"/>
        <v>37514.6</v>
      </c>
      <c r="AT201" s="2">
        <f t="shared" si="197"/>
        <v>0</v>
      </c>
      <c r="AU201" s="2">
        <f t="shared" si="197"/>
        <v>0</v>
      </c>
      <c r="AV201" s="2">
        <f t="shared" si="197"/>
        <v>25616.03</v>
      </c>
      <c r="AW201" s="2">
        <f t="shared" si="197"/>
        <v>25616.03</v>
      </c>
      <c r="AX201" s="2">
        <f t="shared" si="197"/>
        <v>0</v>
      </c>
      <c r="AY201" s="2">
        <f t="shared" si="197"/>
        <v>25616.03</v>
      </c>
      <c r="AZ201" s="2">
        <f t="shared" si="197"/>
        <v>0</v>
      </c>
      <c r="BA201" s="2">
        <f t="shared" si="197"/>
        <v>0</v>
      </c>
      <c r="BB201" s="2">
        <f t="shared" si="197"/>
        <v>0</v>
      </c>
      <c r="BC201" s="2">
        <f t="shared" si="197"/>
        <v>0</v>
      </c>
      <c r="BD201" s="2">
        <f t="shared" si="197"/>
        <v>0</v>
      </c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>
        <f>ROUND(SUMIF(AA187:AA199,"=60229661",FQ187:FQ199),2)</f>
        <v>0</v>
      </c>
      <c r="BY201" s="2">
        <f>ROUND(SUMIF(AA187:AA199,"=60229661",FR187:FR199),2)</f>
        <v>0</v>
      </c>
      <c r="BZ201" s="2">
        <f>ROUND(SUMIF(AA187:AA199,"=60229661",GL187:GL199),2)</f>
        <v>0</v>
      </c>
      <c r="CA201" s="2">
        <f>ROUND(SUMIF(AA187:AA199,"=60229661",GM187:GM199),2)</f>
        <v>37514.6</v>
      </c>
      <c r="CB201" s="2">
        <f>ROUND(SUMIF(AA187:AA199,"=60229661",GN187:GN199),2)</f>
        <v>37514.6</v>
      </c>
      <c r="CC201" s="2">
        <f>ROUND(SUMIF(AA187:AA199,"=60229661",GO187:GO199),2)</f>
        <v>0</v>
      </c>
      <c r="CD201" s="2">
        <f>ROUND(SUMIF(AA187:AA199,"=60229661",GP187:GP199),2)</f>
        <v>0</v>
      </c>
      <c r="CE201" s="2">
        <f>AC201-BX201</f>
        <v>25616.03</v>
      </c>
      <c r="CF201" s="2">
        <f>AC201-BY201</f>
        <v>25616.03</v>
      </c>
      <c r="CG201" s="2">
        <f>BX201-BZ201</f>
        <v>0</v>
      </c>
      <c r="CH201" s="2">
        <f>AC201-BX201-BY201+BZ201</f>
        <v>25616.03</v>
      </c>
      <c r="CI201" s="2">
        <f>BY201-BZ201</f>
        <v>0</v>
      </c>
      <c r="CJ201" s="2">
        <f>ROUND(SUMIF(AA187:AA199,"=60229661",GX187:GX199),2)</f>
        <v>0</v>
      </c>
      <c r="CK201" s="2">
        <f>ROUND(SUMIF(AA187:AA199,"=60229661",GY187:GY199),2)</f>
        <v>0</v>
      </c>
      <c r="CL201" s="2">
        <f>ROUND(SUMIF(AA187:AA199,"=60229661",GZ187:GZ199),2)</f>
        <v>0</v>
      </c>
      <c r="CM201" s="2">
        <f>ROUND(SUMIF(AA187:AA199,"=60229661",HD187:HD199),2)</f>
        <v>0</v>
      </c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>
        <v>0</v>
      </c>
    </row>
    <row r="203" spans="1:245" x14ac:dyDescent="0.2">
      <c r="A203" s="4">
        <v>50</v>
      </c>
      <c r="B203" s="4">
        <v>0</v>
      </c>
      <c r="C203" s="4">
        <v>0</v>
      </c>
      <c r="D203" s="4">
        <v>1</v>
      </c>
      <c r="E203" s="4">
        <v>201</v>
      </c>
      <c r="F203" s="4">
        <f>ROUND(Source!O201,O203)</f>
        <v>31742.87</v>
      </c>
      <c r="G203" s="4" t="s">
        <v>135</v>
      </c>
      <c r="H203" s="4" t="s">
        <v>136</v>
      </c>
      <c r="I203" s="4"/>
      <c r="J203" s="4"/>
      <c r="K203" s="4">
        <v>201</v>
      </c>
      <c r="L203" s="4">
        <v>1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39436.699999999997</v>
      </c>
      <c r="X203" s="4">
        <v>1</v>
      </c>
      <c r="Y203" s="4">
        <v>39436.699999999997</v>
      </c>
      <c r="Z203" s="4"/>
      <c r="AA203" s="4"/>
      <c r="AB203" s="4"/>
    </row>
    <row r="204" spans="1:245" x14ac:dyDescent="0.2">
      <c r="A204" s="4">
        <v>50</v>
      </c>
      <c r="B204" s="4">
        <v>0</v>
      </c>
      <c r="C204" s="4">
        <v>0</v>
      </c>
      <c r="D204" s="4">
        <v>1</v>
      </c>
      <c r="E204" s="4">
        <v>202</v>
      </c>
      <c r="F204" s="4">
        <f>ROUND(Source!P201,O204)</f>
        <v>25616.03</v>
      </c>
      <c r="G204" s="4" t="s">
        <v>137</v>
      </c>
      <c r="H204" s="4" t="s">
        <v>138</v>
      </c>
      <c r="I204" s="4"/>
      <c r="J204" s="4"/>
      <c r="K204" s="4">
        <v>202</v>
      </c>
      <c r="L204" s="4">
        <v>2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26314.02</v>
      </c>
      <c r="X204" s="4">
        <v>1</v>
      </c>
      <c r="Y204" s="4">
        <v>26314.02</v>
      </c>
      <c r="Z204" s="4"/>
      <c r="AA204" s="4"/>
      <c r="AB204" s="4"/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222</v>
      </c>
      <c r="F205" s="4">
        <f>ROUND(Source!AO201,O205)</f>
        <v>0</v>
      </c>
      <c r="G205" s="4" t="s">
        <v>139</v>
      </c>
      <c r="H205" s="4" t="s">
        <v>140</v>
      </c>
      <c r="I205" s="4"/>
      <c r="J205" s="4"/>
      <c r="K205" s="4">
        <v>222</v>
      </c>
      <c r="L205" s="4">
        <v>3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225</v>
      </c>
      <c r="F206" s="4">
        <f>ROUND(Source!AV201,O206)</f>
        <v>25616.03</v>
      </c>
      <c r="G206" s="4" t="s">
        <v>141</v>
      </c>
      <c r="H206" s="4" t="s">
        <v>142</v>
      </c>
      <c r="I206" s="4"/>
      <c r="J206" s="4"/>
      <c r="K206" s="4">
        <v>225</v>
      </c>
      <c r="L206" s="4">
        <v>4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26314.02</v>
      </c>
      <c r="X206" s="4">
        <v>1</v>
      </c>
      <c r="Y206" s="4">
        <v>26314.02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226</v>
      </c>
      <c r="F207" s="4">
        <f>ROUND(Source!AW201,O207)</f>
        <v>25616.03</v>
      </c>
      <c r="G207" s="4" t="s">
        <v>143</v>
      </c>
      <c r="H207" s="4" t="s">
        <v>144</v>
      </c>
      <c r="I207" s="4"/>
      <c r="J207" s="4"/>
      <c r="K207" s="4">
        <v>226</v>
      </c>
      <c r="L207" s="4">
        <v>5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26314.02</v>
      </c>
      <c r="X207" s="4">
        <v>1</v>
      </c>
      <c r="Y207" s="4">
        <v>26314.02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227</v>
      </c>
      <c r="F208" s="4">
        <f>ROUND(Source!AX201,O208)</f>
        <v>0</v>
      </c>
      <c r="G208" s="4" t="s">
        <v>145</v>
      </c>
      <c r="H208" s="4" t="s">
        <v>146</v>
      </c>
      <c r="I208" s="4"/>
      <c r="J208" s="4"/>
      <c r="K208" s="4">
        <v>227</v>
      </c>
      <c r="L208" s="4">
        <v>6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228</v>
      </c>
      <c r="F209" s="4">
        <f>ROUND(Source!AY201,O209)</f>
        <v>25616.03</v>
      </c>
      <c r="G209" s="4" t="s">
        <v>147</v>
      </c>
      <c r="H209" s="4" t="s">
        <v>148</v>
      </c>
      <c r="I209" s="4"/>
      <c r="J209" s="4"/>
      <c r="K209" s="4">
        <v>228</v>
      </c>
      <c r="L209" s="4">
        <v>7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26314.02</v>
      </c>
      <c r="X209" s="4">
        <v>1</v>
      </c>
      <c r="Y209" s="4">
        <v>26314.02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216</v>
      </c>
      <c r="F210" s="4">
        <f>ROUND(Source!AP201,O210)</f>
        <v>0</v>
      </c>
      <c r="G210" s="4" t="s">
        <v>149</v>
      </c>
      <c r="H210" s="4" t="s">
        <v>150</v>
      </c>
      <c r="I210" s="4"/>
      <c r="J210" s="4"/>
      <c r="K210" s="4">
        <v>216</v>
      </c>
      <c r="L210" s="4">
        <v>8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223</v>
      </c>
      <c r="F211" s="4">
        <f>ROUND(Source!AQ201,O211)</f>
        <v>0</v>
      </c>
      <c r="G211" s="4" t="s">
        <v>151</v>
      </c>
      <c r="H211" s="4" t="s">
        <v>152</v>
      </c>
      <c r="I211" s="4"/>
      <c r="J211" s="4"/>
      <c r="K211" s="4">
        <v>223</v>
      </c>
      <c r="L211" s="4">
        <v>9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229</v>
      </c>
      <c r="F212" s="4">
        <f>ROUND(Source!AZ201,O212)</f>
        <v>0</v>
      </c>
      <c r="G212" s="4" t="s">
        <v>153</v>
      </c>
      <c r="H212" s="4" t="s">
        <v>154</v>
      </c>
      <c r="I212" s="4"/>
      <c r="J212" s="4"/>
      <c r="K212" s="4">
        <v>229</v>
      </c>
      <c r="L212" s="4">
        <v>10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203</v>
      </c>
      <c r="F213" s="4">
        <f>ROUND(Source!Q201,O213)</f>
        <v>3195.56</v>
      </c>
      <c r="G213" s="4" t="s">
        <v>155</v>
      </c>
      <c r="H213" s="4" t="s">
        <v>156</v>
      </c>
      <c r="I213" s="4"/>
      <c r="J213" s="4"/>
      <c r="K213" s="4">
        <v>203</v>
      </c>
      <c r="L213" s="4">
        <v>11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9412.85</v>
      </c>
      <c r="X213" s="4">
        <v>1</v>
      </c>
      <c r="Y213" s="4">
        <v>9412.85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231</v>
      </c>
      <c r="F214" s="4">
        <f>ROUND(Source!BB201,O214)</f>
        <v>0</v>
      </c>
      <c r="G214" s="4" t="s">
        <v>157</v>
      </c>
      <c r="H214" s="4" t="s">
        <v>158</v>
      </c>
      <c r="I214" s="4"/>
      <c r="J214" s="4"/>
      <c r="K214" s="4">
        <v>231</v>
      </c>
      <c r="L214" s="4">
        <v>12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204</v>
      </c>
      <c r="F215" s="4">
        <f>ROUND(Source!R201,O215)</f>
        <v>1076.72</v>
      </c>
      <c r="G215" s="4" t="s">
        <v>159</v>
      </c>
      <c r="H215" s="4" t="s">
        <v>160</v>
      </c>
      <c r="I215" s="4"/>
      <c r="J215" s="4"/>
      <c r="K215" s="4">
        <v>204</v>
      </c>
      <c r="L215" s="4">
        <v>13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2461.9499999999998</v>
      </c>
      <c r="X215" s="4">
        <v>1</v>
      </c>
      <c r="Y215" s="4">
        <v>2461.9499999999998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205</v>
      </c>
      <c r="F216" s="4">
        <f>ROUND(Source!S201,O216)</f>
        <v>2931.28</v>
      </c>
      <c r="G216" s="4" t="s">
        <v>161</v>
      </c>
      <c r="H216" s="4" t="s">
        <v>162</v>
      </c>
      <c r="I216" s="4"/>
      <c r="J216" s="4"/>
      <c r="K216" s="4">
        <v>205</v>
      </c>
      <c r="L216" s="4">
        <v>14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3709.83</v>
      </c>
      <c r="X216" s="4">
        <v>1</v>
      </c>
      <c r="Y216" s="4">
        <v>3709.83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232</v>
      </c>
      <c r="F217" s="4">
        <f>ROUND(Source!BC201,O217)</f>
        <v>0</v>
      </c>
      <c r="G217" s="4" t="s">
        <v>163</v>
      </c>
      <c r="H217" s="4" t="s">
        <v>164</v>
      </c>
      <c r="I217" s="4"/>
      <c r="J217" s="4"/>
      <c r="K217" s="4">
        <v>232</v>
      </c>
      <c r="L217" s="4">
        <v>15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214</v>
      </c>
      <c r="F218" s="4">
        <f>ROUND(Source!AS201,O218)</f>
        <v>37514.6</v>
      </c>
      <c r="G218" s="4" t="s">
        <v>165</v>
      </c>
      <c r="H218" s="4" t="s">
        <v>166</v>
      </c>
      <c r="I218" s="4"/>
      <c r="J218" s="4"/>
      <c r="K218" s="4">
        <v>214</v>
      </c>
      <c r="L218" s="4">
        <v>16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48896.26</v>
      </c>
      <c r="X218" s="4">
        <v>1</v>
      </c>
      <c r="Y218" s="4">
        <v>48896.26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215</v>
      </c>
      <c r="F219" s="4">
        <f>ROUND(Source!AT201,O219)</f>
        <v>0</v>
      </c>
      <c r="G219" s="4" t="s">
        <v>167</v>
      </c>
      <c r="H219" s="4" t="s">
        <v>168</v>
      </c>
      <c r="I219" s="4"/>
      <c r="J219" s="4"/>
      <c r="K219" s="4">
        <v>215</v>
      </c>
      <c r="L219" s="4">
        <v>17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217</v>
      </c>
      <c r="F220" s="4">
        <f>ROUND(Source!AU201,O220)</f>
        <v>0</v>
      </c>
      <c r="G220" s="4" t="s">
        <v>169</v>
      </c>
      <c r="H220" s="4" t="s">
        <v>170</v>
      </c>
      <c r="I220" s="4"/>
      <c r="J220" s="4"/>
      <c r="K220" s="4">
        <v>217</v>
      </c>
      <c r="L220" s="4">
        <v>18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230</v>
      </c>
      <c r="F221" s="4">
        <f>ROUND(Source!BA201,O221)</f>
        <v>0</v>
      </c>
      <c r="G221" s="4" t="s">
        <v>171</v>
      </c>
      <c r="H221" s="4" t="s">
        <v>172</v>
      </c>
      <c r="I221" s="4"/>
      <c r="J221" s="4"/>
      <c r="K221" s="4">
        <v>230</v>
      </c>
      <c r="L221" s="4">
        <v>19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206</v>
      </c>
      <c r="F222" s="4">
        <f>ROUND(Source!T201,O222)</f>
        <v>0</v>
      </c>
      <c r="G222" s="4" t="s">
        <v>173</v>
      </c>
      <c r="H222" s="4" t="s">
        <v>174</v>
      </c>
      <c r="I222" s="4"/>
      <c r="J222" s="4"/>
      <c r="K222" s="4">
        <v>206</v>
      </c>
      <c r="L222" s="4">
        <v>20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207</v>
      </c>
      <c r="F223" s="4">
        <f>Source!U201</f>
        <v>7.4580567798000006</v>
      </c>
      <c r="G223" s="4" t="s">
        <v>175</v>
      </c>
      <c r="H223" s="4" t="s">
        <v>176</v>
      </c>
      <c r="I223" s="4"/>
      <c r="J223" s="4"/>
      <c r="K223" s="4">
        <v>207</v>
      </c>
      <c r="L223" s="4">
        <v>21</v>
      </c>
      <c r="M223" s="4">
        <v>3</v>
      </c>
      <c r="N223" s="4" t="s">
        <v>3</v>
      </c>
      <c r="O223" s="4">
        <v>-1</v>
      </c>
      <c r="P223" s="4"/>
      <c r="Q223" s="4"/>
      <c r="R223" s="4"/>
      <c r="S223" s="4"/>
      <c r="T223" s="4"/>
      <c r="U223" s="4"/>
      <c r="V223" s="4"/>
      <c r="W223" s="4">
        <v>9.6024300438000001</v>
      </c>
      <c r="X223" s="4">
        <v>1</v>
      </c>
      <c r="Y223" s="4">
        <v>9.6024300438000001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208</v>
      </c>
      <c r="F224" s="4">
        <f>Source!V201</f>
        <v>0</v>
      </c>
      <c r="G224" s="4" t="s">
        <v>177</v>
      </c>
      <c r="H224" s="4" t="s">
        <v>178</v>
      </c>
      <c r="I224" s="4"/>
      <c r="J224" s="4"/>
      <c r="K224" s="4">
        <v>208</v>
      </c>
      <c r="L224" s="4">
        <v>22</v>
      </c>
      <c r="M224" s="4">
        <v>3</v>
      </c>
      <c r="N224" s="4" t="s">
        <v>3</v>
      </c>
      <c r="O224" s="4">
        <v>-1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45" x14ac:dyDescent="0.2">
      <c r="A225" s="4">
        <v>50</v>
      </c>
      <c r="B225" s="4">
        <v>0</v>
      </c>
      <c r="C225" s="4">
        <v>0</v>
      </c>
      <c r="D225" s="4">
        <v>1</v>
      </c>
      <c r="E225" s="4">
        <v>209</v>
      </c>
      <c r="F225" s="4">
        <f>ROUND(Source!W201,O225)</f>
        <v>0</v>
      </c>
      <c r="G225" s="4" t="s">
        <v>179</v>
      </c>
      <c r="H225" s="4" t="s">
        <v>180</v>
      </c>
      <c r="I225" s="4"/>
      <c r="J225" s="4"/>
      <c r="K225" s="4">
        <v>209</v>
      </c>
      <c r="L225" s="4">
        <v>23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45" x14ac:dyDescent="0.2">
      <c r="A226" s="4">
        <v>50</v>
      </c>
      <c r="B226" s="4">
        <v>0</v>
      </c>
      <c r="C226" s="4">
        <v>0</v>
      </c>
      <c r="D226" s="4">
        <v>1</v>
      </c>
      <c r="E226" s="4">
        <v>233</v>
      </c>
      <c r="F226" s="4">
        <f>ROUND(Source!BD201,O226)</f>
        <v>0</v>
      </c>
      <c r="G226" s="4" t="s">
        <v>181</v>
      </c>
      <c r="H226" s="4" t="s">
        <v>182</v>
      </c>
      <c r="I226" s="4"/>
      <c r="J226" s="4"/>
      <c r="K226" s="4">
        <v>233</v>
      </c>
      <c r="L226" s="4">
        <v>24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45" x14ac:dyDescent="0.2">
      <c r="A227" s="4">
        <v>50</v>
      </c>
      <c r="B227" s="4">
        <v>0</v>
      </c>
      <c r="C227" s="4">
        <v>0</v>
      </c>
      <c r="D227" s="4">
        <v>1</v>
      </c>
      <c r="E227" s="4">
        <v>210</v>
      </c>
      <c r="F227" s="4">
        <f>ROUND(Source!X201,O227)</f>
        <v>2811.76</v>
      </c>
      <c r="G227" s="4" t="s">
        <v>183</v>
      </c>
      <c r="H227" s="4" t="s">
        <v>184</v>
      </c>
      <c r="I227" s="4"/>
      <c r="J227" s="4"/>
      <c r="K227" s="4">
        <v>210</v>
      </c>
      <c r="L227" s="4">
        <v>25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3855.02</v>
      </c>
      <c r="X227" s="4">
        <v>1</v>
      </c>
      <c r="Y227" s="4">
        <v>3855.02</v>
      </c>
      <c r="Z227" s="4"/>
      <c r="AA227" s="4"/>
      <c r="AB227" s="4"/>
    </row>
    <row r="228" spans="1:245" x14ac:dyDescent="0.2">
      <c r="A228" s="4">
        <v>50</v>
      </c>
      <c r="B228" s="4">
        <v>0</v>
      </c>
      <c r="C228" s="4">
        <v>0</v>
      </c>
      <c r="D228" s="4">
        <v>1</v>
      </c>
      <c r="E228" s="4">
        <v>211</v>
      </c>
      <c r="F228" s="4">
        <f>ROUND(Source!Y201,O228)</f>
        <v>1237.23</v>
      </c>
      <c r="G228" s="4" t="s">
        <v>185</v>
      </c>
      <c r="H228" s="4" t="s">
        <v>186</v>
      </c>
      <c r="I228" s="4"/>
      <c r="J228" s="4"/>
      <c r="K228" s="4">
        <v>211</v>
      </c>
      <c r="L228" s="4">
        <v>26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1665.43</v>
      </c>
      <c r="X228" s="4">
        <v>1</v>
      </c>
      <c r="Y228" s="4">
        <v>1665.43</v>
      </c>
      <c r="Z228" s="4"/>
      <c r="AA228" s="4"/>
      <c r="AB228" s="4"/>
    </row>
    <row r="229" spans="1:245" x14ac:dyDescent="0.2">
      <c r="A229" s="4">
        <v>50</v>
      </c>
      <c r="B229" s="4">
        <v>0</v>
      </c>
      <c r="C229" s="4">
        <v>0</v>
      </c>
      <c r="D229" s="4">
        <v>1</v>
      </c>
      <c r="E229" s="4">
        <v>224</v>
      </c>
      <c r="F229" s="4">
        <f>ROUND(Source!AR201,O229)</f>
        <v>37514.6</v>
      </c>
      <c r="G229" s="4" t="s">
        <v>187</v>
      </c>
      <c r="H229" s="4" t="s">
        <v>188</v>
      </c>
      <c r="I229" s="4"/>
      <c r="J229" s="4"/>
      <c r="K229" s="4">
        <v>224</v>
      </c>
      <c r="L229" s="4">
        <v>27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48896.26</v>
      </c>
      <c r="X229" s="4">
        <v>1</v>
      </c>
      <c r="Y229" s="4">
        <v>48896.26</v>
      </c>
      <c r="Z229" s="4"/>
      <c r="AA229" s="4"/>
      <c r="AB229" s="4"/>
    </row>
    <row r="231" spans="1:245" x14ac:dyDescent="0.2">
      <c r="A231" s="1">
        <v>4</v>
      </c>
      <c r="B231" s="1">
        <v>1</v>
      </c>
      <c r="C231" s="1"/>
      <c r="D231" s="1">
        <f>ROW(A244)</f>
        <v>244</v>
      </c>
      <c r="E231" s="1"/>
      <c r="F231" s="1" t="s">
        <v>189</v>
      </c>
      <c r="G231" s="1" t="s">
        <v>372</v>
      </c>
      <c r="H231" s="1" t="s">
        <v>3</v>
      </c>
      <c r="I231" s="1">
        <v>0</v>
      </c>
      <c r="J231" s="1"/>
      <c r="K231" s="1">
        <v>0</v>
      </c>
      <c r="L231" s="1"/>
      <c r="M231" s="1" t="s">
        <v>3</v>
      </c>
      <c r="N231" s="1"/>
      <c r="O231" s="1"/>
      <c r="P231" s="1"/>
      <c r="Q231" s="1"/>
      <c r="R231" s="1"/>
      <c r="S231" s="1">
        <v>0</v>
      </c>
      <c r="T231" s="1"/>
      <c r="U231" s="1" t="s">
        <v>3</v>
      </c>
      <c r="V231" s="1">
        <v>0</v>
      </c>
      <c r="W231" s="1"/>
      <c r="X231" s="1"/>
      <c r="Y231" s="1"/>
      <c r="Z231" s="1"/>
      <c r="AA231" s="1"/>
      <c r="AB231" s="1" t="s">
        <v>3</v>
      </c>
      <c r="AC231" s="1" t="s">
        <v>3</v>
      </c>
      <c r="AD231" s="1" t="s">
        <v>3</v>
      </c>
      <c r="AE231" s="1" t="s">
        <v>3</v>
      </c>
      <c r="AF231" s="1" t="s">
        <v>3</v>
      </c>
      <c r="AG231" s="1" t="s">
        <v>3</v>
      </c>
      <c r="AH231" s="1"/>
      <c r="AI231" s="1"/>
      <c r="AJ231" s="1"/>
      <c r="AK231" s="1"/>
      <c r="AL231" s="1"/>
      <c r="AM231" s="1"/>
      <c r="AN231" s="1"/>
      <c r="AO231" s="1"/>
      <c r="AP231" s="1" t="s">
        <v>3</v>
      </c>
      <c r="AQ231" s="1" t="s">
        <v>3</v>
      </c>
      <c r="AR231" s="1" t="s">
        <v>3</v>
      </c>
      <c r="AS231" s="1"/>
      <c r="AT231" s="1"/>
      <c r="AU231" s="1"/>
      <c r="AV231" s="1"/>
      <c r="AW231" s="1"/>
      <c r="AX231" s="1"/>
      <c r="AY231" s="1"/>
      <c r="AZ231" s="1" t="s">
        <v>3</v>
      </c>
      <c r="BA231" s="1"/>
      <c r="BB231" s="1" t="s">
        <v>3</v>
      </c>
      <c r="BC231" s="1" t="s">
        <v>3</v>
      </c>
      <c r="BD231" s="1" t="s">
        <v>3</v>
      </c>
      <c r="BE231" s="1" t="s">
        <v>3</v>
      </c>
      <c r="BF231" s="1" t="s">
        <v>3</v>
      </c>
      <c r="BG231" s="1" t="s">
        <v>3</v>
      </c>
      <c r="BH231" s="1" t="s">
        <v>3</v>
      </c>
      <c r="BI231" s="1" t="s">
        <v>3</v>
      </c>
      <c r="BJ231" s="1" t="s">
        <v>3</v>
      </c>
      <c r="BK231" s="1" t="s">
        <v>3</v>
      </c>
      <c r="BL231" s="1" t="s">
        <v>3</v>
      </c>
      <c r="BM231" s="1" t="s">
        <v>3</v>
      </c>
      <c r="BN231" s="1" t="s">
        <v>3</v>
      </c>
      <c r="BO231" s="1" t="s">
        <v>3</v>
      </c>
      <c r="BP231" s="1" t="s">
        <v>3</v>
      </c>
      <c r="BQ231" s="1"/>
      <c r="BR231" s="1"/>
      <c r="BS231" s="1"/>
      <c r="BT231" s="1"/>
      <c r="BU231" s="1"/>
      <c r="BV231" s="1"/>
      <c r="BW231" s="1"/>
      <c r="BX231" s="1">
        <v>0</v>
      </c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>
        <v>0</v>
      </c>
    </row>
    <row r="233" spans="1:245" x14ac:dyDescent="0.2">
      <c r="A233" s="2">
        <v>52</v>
      </c>
      <c r="B233" s="2">
        <f t="shared" ref="B233:G233" si="198">B244</f>
        <v>1</v>
      </c>
      <c r="C233" s="2">
        <f t="shared" si="198"/>
        <v>4</v>
      </c>
      <c r="D233" s="2">
        <f t="shared" si="198"/>
        <v>231</v>
      </c>
      <c r="E233" s="2">
        <f t="shared" si="198"/>
        <v>0</v>
      </c>
      <c r="F233" s="2" t="str">
        <f t="shared" si="198"/>
        <v>Новый раздел</v>
      </c>
      <c r="G233" s="2" t="str">
        <f t="shared" si="198"/>
        <v>Благоустройство. Газон S=57м2</v>
      </c>
      <c r="H233" s="2"/>
      <c r="I233" s="2"/>
      <c r="J233" s="2"/>
      <c r="K233" s="2"/>
      <c r="L233" s="2"/>
      <c r="M233" s="2"/>
      <c r="N233" s="2"/>
      <c r="O233" s="2">
        <f t="shared" ref="O233:AT233" si="199">O244</f>
        <v>13530.43</v>
      </c>
      <c r="P233" s="2">
        <f t="shared" si="199"/>
        <v>6684.7</v>
      </c>
      <c r="Q233" s="2">
        <f t="shared" si="199"/>
        <v>31.04</v>
      </c>
      <c r="R233" s="2">
        <f t="shared" si="199"/>
        <v>10.35</v>
      </c>
      <c r="S233" s="2">
        <f t="shared" si="199"/>
        <v>6814.69</v>
      </c>
      <c r="T233" s="2">
        <f t="shared" si="199"/>
        <v>0</v>
      </c>
      <c r="U233" s="2">
        <f t="shared" si="199"/>
        <v>18.725355</v>
      </c>
      <c r="V233" s="2">
        <f t="shared" si="199"/>
        <v>0</v>
      </c>
      <c r="W233" s="2">
        <f t="shared" si="199"/>
        <v>0</v>
      </c>
      <c r="X233" s="2">
        <f t="shared" si="199"/>
        <v>7155.42</v>
      </c>
      <c r="Y233" s="2">
        <f t="shared" si="199"/>
        <v>3271.06</v>
      </c>
      <c r="Z233" s="2">
        <f t="shared" si="199"/>
        <v>0</v>
      </c>
      <c r="AA233" s="2">
        <f t="shared" si="199"/>
        <v>0</v>
      </c>
      <c r="AB233" s="2">
        <f t="shared" si="199"/>
        <v>13530.43</v>
      </c>
      <c r="AC233" s="2">
        <f t="shared" si="199"/>
        <v>6684.7</v>
      </c>
      <c r="AD233" s="2">
        <f t="shared" si="199"/>
        <v>31.04</v>
      </c>
      <c r="AE233" s="2">
        <f t="shared" si="199"/>
        <v>10.35</v>
      </c>
      <c r="AF233" s="2">
        <f t="shared" si="199"/>
        <v>6814.69</v>
      </c>
      <c r="AG233" s="2">
        <f t="shared" si="199"/>
        <v>0</v>
      </c>
      <c r="AH233" s="2">
        <f t="shared" si="199"/>
        <v>18.725355</v>
      </c>
      <c r="AI233" s="2">
        <f t="shared" si="199"/>
        <v>0</v>
      </c>
      <c r="AJ233" s="2">
        <f t="shared" si="199"/>
        <v>0</v>
      </c>
      <c r="AK233" s="2">
        <f t="shared" si="199"/>
        <v>7155.42</v>
      </c>
      <c r="AL233" s="2">
        <f t="shared" si="199"/>
        <v>3271.06</v>
      </c>
      <c r="AM233" s="2">
        <f t="shared" si="199"/>
        <v>0</v>
      </c>
      <c r="AN233" s="2">
        <f t="shared" si="199"/>
        <v>0</v>
      </c>
      <c r="AO233" s="2">
        <f t="shared" si="199"/>
        <v>0</v>
      </c>
      <c r="AP233" s="2">
        <f t="shared" si="199"/>
        <v>0</v>
      </c>
      <c r="AQ233" s="2">
        <f t="shared" si="199"/>
        <v>0</v>
      </c>
      <c r="AR233" s="2">
        <f t="shared" si="199"/>
        <v>23973.47</v>
      </c>
      <c r="AS233" s="2">
        <f t="shared" si="199"/>
        <v>23973.47</v>
      </c>
      <c r="AT233" s="2">
        <f t="shared" si="199"/>
        <v>0</v>
      </c>
      <c r="AU233" s="2">
        <f t="shared" ref="AU233:BZ233" si="200">AU244</f>
        <v>0</v>
      </c>
      <c r="AV233" s="2">
        <f t="shared" si="200"/>
        <v>6684.7</v>
      </c>
      <c r="AW233" s="2">
        <f t="shared" si="200"/>
        <v>6684.7</v>
      </c>
      <c r="AX233" s="2">
        <f t="shared" si="200"/>
        <v>0</v>
      </c>
      <c r="AY233" s="2">
        <f t="shared" si="200"/>
        <v>6684.7</v>
      </c>
      <c r="AZ233" s="2">
        <f t="shared" si="200"/>
        <v>0</v>
      </c>
      <c r="BA233" s="2">
        <f t="shared" si="200"/>
        <v>0</v>
      </c>
      <c r="BB233" s="2">
        <f t="shared" si="200"/>
        <v>0</v>
      </c>
      <c r="BC233" s="2">
        <f t="shared" si="200"/>
        <v>0</v>
      </c>
      <c r="BD233" s="2">
        <f t="shared" si="200"/>
        <v>0</v>
      </c>
      <c r="BE233" s="2">
        <f t="shared" si="200"/>
        <v>0</v>
      </c>
      <c r="BF233" s="2">
        <f t="shared" si="200"/>
        <v>0</v>
      </c>
      <c r="BG233" s="2">
        <f t="shared" si="200"/>
        <v>0</v>
      </c>
      <c r="BH233" s="2">
        <f t="shared" si="200"/>
        <v>0</v>
      </c>
      <c r="BI233" s="2">
        <f t="shared" si="200"/>
        <v>0</v>
      </c>
      <c r="BJ233" s="2">
        <f t="shared" si="200"/>
        <v>0</v>
      </c>
      <c r="BK233" s="2">
        <f t="shared" si="200"/>
        <v>0</v>
      </c>
      <c r="BL233" s="2">
        <f t="shared" si="200"/>
        <v>0</v>
      </c>
      <c r="BM233" s="2">
        <f t="shared" si="200"/>
        <v>0</v>
      </c>
      <c r="BN233" s="2">
        <f t="shared" si="200"/>
        <v>0</v>
      </c>
      <c r="BO233" s="2">
        <f t="shared" si="200"/>
        <v>0</v>
      </c>
      <c r="BP233" s="2">
        <f t="shared" si="200"/>
        <v>0</v>
      </c>
      <c r="BQ233" s="2">
        <f t="shared" si="200"/>
        <v>0</v>
      </c>
      <c r="BR233" s="2">
        <f t="shared" si="200"/>
        <v>0</v>
      </c>
      <c r="BS233" s="2">
        <f t="shared" si="200"/>
        <v>0</v>
      </c>
      <c r="BT233" s="2">
        <f t="shared" si="200"/>
        <v>0</v>
      </c>
      <c r="BU233" s="2">
        <f t="shared" si="200"/>
        <v>0</v>
      </c>
      <c r="BV233" s="2">
        <f t="shared" si="200"/>
        <v>0</v>
      </c>
      <c r="BW233" s="2">
        <f t="shared" si="200"/>
        <v>0</v>
      </c>
      <c r="BX233" s="2">
        <f t="shared" si="200"/>
        <v>0</v>
      </c>
      <c r="BY233" s="2">
        <f t="shared" si="200"/>
        <v>0</v>
      </c>
      <c r="BZ233" s="2">
        <f t="shared" si="200"/>
        <v>0</v>
      </c>
      <c r="CA233" s="2">
        <f t="shared" ref="CA233:DF233" si="201">CA244</f>
        <v>23973.47</v>
      </c>
      <c r="CB233" s="2">
        <f t="shared" si="201"/>
        <v>23973.47</v>
      </c>
      <c r="CC233" s="2">
        <f t="shared" si="201"/>
        <v>0</v>
      </c>
      <c r="CD233" s="2">
        <f t="shared" si="201"/>
        <v>0</v>
      </c>
      <c r="CE233" s="2">
        <f t="shared" si="201"/>
        <v>6684.7</v>
      </c>
      <c r="CF233" s="2">
        <f t="shared" si="201"/>
        <v>6684.7</v>
      </c>
      <c r="CG233" s="2">
        <f t="shared" si="201"/>
        <v>0</v>
      </c>
      <c r="CH233" s="2">
        <f t="shared" si="201"/>
        <v>6684.7</v>
      </c>
      <c r="CI233" s="2">
        <f t="shared" si="201"/>
        <v>0</v>
      </c>
      <c r="CJ233" s="2">
        <f t="shared" si="201"/>
        <v>0</v>
      </c>
      <c r="CK233" s="2">
        <f t="shared" si="201"/>
        <v>0</v>
      </c>
      <c r="CL233" s="2">
        <f t="shared" si="201"/>
        <v>0</v>
      </c>
      <c r="CM233" s="2">
        <f t="shared" si="201"/>
        <v>0</v>
      </c>
      <c r="CN233" s="2">
        <f t="shared" si="201"/>
        <v>0</v>
      </c>
      <c r="CO233" s="2">
        <f t="shared" si="201"/>
        <v>0</v>
      </c>
      <c r="CP233" s="2">
        <f t="shared" si="201"/>
        <v>0</v>
      </c>
      <c r="CQ233" s="2">
        <f t="shared" si="201"/>
        <v>0</v>
      </c>
      <c r="CR233" s="2">
        <f t="shared" si="201"/>
        <v>0</v>
      </c>
      <c r="CS233" s="2">
        <f t="shared" si="201"/>
        <v>0</v>
      </c>
      <c r="CT233" s="2">
        <f t="shared" si="201"/>
        <v>0</v>
      </c>
      <c r="CU233" s="2">
        <f t="shared" si="201"/>
        <v>0</v>
      </c>
      <c r="CV233" s="2">
        <f t="shared" si="201"/>
        <v>0</v>
      </c>
      <c r="CW233" s="2">
        <f t="shared" si="201"/>
        <v>0</v>
      </c>
      <c r="CX233" s="2">
        <f t="shared" si="201"/>
        <v>0</v>
      </c>
      <c r="CY233" s="2">
        <f t="shared" si="201"/>
        <v>0</v>
      </c>
      <c r="CZ233" s="2">
        <f t="shared" si="201"/>
        <v>0</v>
      </c>
      <c r="DA233" s="2">
        <f t="shared" si="201"/>
        <v>0</v>
      </c>
      <c r="DB233" s="2">
        <f t="shared" si="201"/>
        <v>0</v>
      </c>
      <c r="DC233" s="2">
        <f t="shared" si="201"/>
        <v>0</v>
      </c>
      <c r="DD233" s="2">
        <f t="shared" si="201"/>
        <v>0</v>
      </c>
      <c r="DE233" s="2">
        <f t="shared" si="201"/>
        <v>0</v>
      </c>
      <c r="DF233" s="2">
        <f t="shared" si="201"/>
        <v>0</v>
      </c>
      <c r="DG233" s="3">
        <f t="shared" ref="DG233:EL233" si="202">DG244</f>
        <v>0</v>
      </c>
      <c r="DH233" s="3">
        <f t="shared" si="202"/>
        <v>0</v>
      </c>
      <c r="DI233" s="3">
        <f t="shared" si="202"/>
        <v>0</v>
      </c>
      <c r="DJ233" s="3">
        <f t="shared" si="202"/>
        <v>0</v>
      </c>
      <c r="DK233" s="3">
        <f t="shared" si="202"/>
        <v>0</v>
      </c>
      <c r="DL233" s="3">
        <f t="shared" si="202"/>
        <v>0</v>
      </c>
      <c r="DM233" s="3">
        <f t="shared" si="202"/>
        <v>0</v>
      </c>
      <c r="DN233" s="3">
        <f t="shared" si="202"/>
        <v>0</v>
      </c>
      <c r="DO233" s="3">
        <f t="shared" si="202"/>
        <v>0</v>
      </c>
      <c r="DP233" s="3">
        <f t="shared" si="202"/>
        <v>0</v>
      </c>
      <c r="DQ233" s="3">
        <f t="shared" si="202"/>
        <v>0</v>
      </c>
      <c r="DR233" s="3">
        <f t="shared" si="202"/>
        <v>0</v>
      </c>
      <c r="DS233" s="3">
        <f t="shared" si="202"/>
        <v>0</v>
      </c>
      <c r="DT233" s="3">
        <f t="shared" si="202"/>
        <v>0</v>
      </c>
      <c r="DU233" s="3">
        <f t="shared" si="202"/>
        <v>0</v>
      </c>
      <c r="DV233" s="3">
        <f t="shared" si="202"/>
        <v>0</v>
      </c>
      <c r="DW233" s="3">
        <f t="shared" si="202"/>
        <v>0</v>
      </c>
      <c r="DX233" s="3">
        <f t="shared" si="202"/>
        <v>0</v>
      </c>
      <c r="DY233" s="3">
        <f t="shared" si="202"/>
        <v>0</v>
      </c>
      <c r="DZ233" s="3">
        <f t="shared" si="202"/>
        <v>0</v>
      </c>
      <c r="EA233" s="3">
        <f t="shared" si="202"/>
        <v>0</v>
      </c>
      <c r="EB233" s="3">
        <f t="shared" si="202"/>
        <v>0</v>
      </c>
      <c r="EC233" s="3">
        <f t="shared" si="202"/>
        <v>0</v>
      </c>
      <c r="ED233" s="3">
        <f t="shared" si="202"/>
        <v>0</v>
      </c>
      <c r="EE233" s="3">
        <f t="shared" si="202"/>
        <v>0</v>
      </c>
      <c r="EF233" s="3">
        <f t="shared" si="202"/>
        <v>0</v>
      </c>
      <c r="EG233" s="3">
        <f t="shared" si="202"/>
        <v>0</v>
      </c>
      <c r="EH233" s="3">
        <f t="shared" si="202"/>
        <v>0</v>
      </c>
      <c r="EI233" s="3">
        <f t="shared" si="202"/>
        <v>0</v>
      </c>
      <c r="EJ233" s="3">
        <f t="shared" si="202"/>
        <v>0</v>
      </c>
      <c r="EK233" s="3">
        <f t="shared" si="202"/>
        <v>0</v>
      </c>
      <c r="EL233" s="3">
        <f t="shared" si="202"/>
        <v>0</v>
      </c>
      <c r="EM233" s="3">
        <f t="shared" ref="EM233:FR233" si="203">EM244</f>
        <v>0</v>
      </c>
      <c r="EN233" s="3">
        <f t="shared" si="203"/>
        <v>0</v>
      </c>
      <c r="EO233" s="3">
        <f t="shared" si="203"/>
        <v>0</v>
      </c>
      <c r="EP233" s="3">
        <f t="shared" si="203"/>
        <v>0</v>
      </c>
      <c r="EQ233" s="3">
        <f t="shared" si="203"/>
        <v>0</v>
      </c>
      <c r="ER233" s="3">
        <f t="shared" si="203"/>
        <v>0</v>
      </c>
      <c r="ES233" s="3">
        <f t="shared" si="203"/>
        <v>0</v>
      </c>
      <c r="ET233" s="3">
        <f t="shared" si="203"/>
        <v>0</v>
      </c>
      <c r="EU233" s="3">
        <f t="shared" si="203"/>
        <v>0</v>
      </c>
      <c r="EV233" s="3">
        <f t="shared" si="203"/>
        <v>0</v>
      </c>
      <c r="EW233" s="3">
        <f t="shared" si="203"/>
        <v>0</v>
      </c>
      <c r="EX233" s="3">
        <f t="shared" si="203"/>
        <v>0</v>
      </c>
      <c r="EY233" s="3">
        <f t="shared" si="203"/>
        <v>0</v>
      </c>
      <c r="EZ233" s="3">
        <f t="shared" si="203"/>
        <v>0</v>
      </c>
      <c r="FA233" s="3">
        <f t="shared" si="203"/>
        <v>0</v>
      </c>
      <c r="FB233" s="3">
        <f t="shared" si="203"/>
        <v>0</v>
      </c>
      <c r="FC233" s="3">
        <f t="shared" si="203"/>
        <v>0</v>
      </c>
      <c r="FD233" s="3">
        <f t="shared" si="203"/>
        <v>0</v>
      </c>
      <c r="FE233" s="3">
        <f t="shared" si="203"/>
        <v>0</v>
      </c>
      <c r="FF233" s="3">
        <f t="shared" si="203"/>
        <v>0</v>
      </c>
      <c r="FG233" s="3">
        <f t="shared" si="203"/>
        <v>0</v>
      </c>
      <c r="FH233" s="3">
        <f t="shared" si="203"/>
        <v>0</v>
      </c>
      <c r="FI233" s="3">
        <f t="shared" si="203"/>
        <v>0</v>
      </c>
      <c r="FJ233" s="3">
        <f t="shared" si="203"/>
        <v>0</v>
      </c>
      <c r="FK233" s="3">
        <f t="shared" si="203"/>
        <v>0</v>
      </c>
      <c r="FL233" s="3">
        <f t="shared" si="203"/>
        <v>0</v>
      </c>
      <c r="FM233" s="3">
        <f t="shared" si="203"/>
        <v>0</v>
      </c>
      <c r="FN233" s="3">
        <f t="shared" si="203"/>
        <v>0</v>
      </c>
      <c r="FO233" s="3">
        <f t="shared" si="203"/>
        <v>0</v>
      </c>
      <c r="FP233" s="3">
        <f t="shared" si="203"/>
        <v>0</v>
      </c>
      <c r="FQ233" s="3">
        <f t="shared" si="203"/>
        <v>0</v>
      </c>
      <c r="FR233" s="3">
        <f t="shared" si="203"/>
        <v>0</v>
      </c>
      <c r="FS233" s="3">
        <f t="shared" ref="FS233:GX233" si="204">FS244</f>
        <v>0</v>
      </c>
      <c r="FT233" s="3">
        <f t="shared" si="204"/>
        <v>0</v>
      </c>
      <c r="FU233" s="3">
        <f t="shared" si="204"/>
        <v>0</v>
      </c>
      <c r="FV233" s="3">
        <f t="shared" si="204"/>
        <v>0</v>
      </c>
      <c r="FW233" s="3">
        <f t="shared" si="204"/>
        <v>0</v>
      </c>
      <c r="FX233" s="3">
        <f t="shared" si="204"/>
        <v>0</v>
      </c>
      <c r="FY233" s="3">
        <f t="shared" si="204"/>
        <v>0</v>
      </c>
      <c r="FZ233" s="3">
        <f t="shared" si="204"/>
        <v>0</v>
      </c>
      <c r="GA233" s="3">
        <f t="shared" si="204"/>
        <v>0</v>
      </c>
      <c r="GB233" s="3">
        <f t="shared" si="204"/>
        <v>0</v>
      </c>
      <c r="GC233" s="3">
        <f t="shared" si="204"/>
        <v>0</v>
      </c>
      <c r="GD233" s="3">
        <f t="shared" si="204"/>
        <v>0</v>
      </c>
      <c r="GE233" s="3">
        <f t="shared" si="204"/>
        <v>0</v>
      </c>
      <c r="GF233" s="3">
        <f t="shared" si="204"/>
        <v>0</v>
      </c>
      <c r="GG233" s="3">
        <f t="shared" si="204"/>
        <v>0</v>
      </c>
      <c r="GH233" s="3">
        <f t="shared" si="204"/>
        <v>0</v>
      </c>
      <c r="GI233" s="3">
        <f t="shared" si="204"/>
        <v>0</v>
      </c>
      <c r="GJ233" s="3">
        <f t="shared" si="204"/>
        <v>0</v>
      </c>
      <c r="GK233" s="3">
        <f t="shared" si="204"/>
        <v>0</v>
      </c>
      <c r="GL233" s="3">
        <f t="shared" si="204"/>
        <v>0</v>
      </c>
      <c r="GM233" s="3">
        <f t="shared" si="204"/>
        <v>0</v>
      </c>
      <c r="GN233" s="3">
        <f t="shared" si="204"/>
        <v>0</v>
      </c>
      <c r="GO233" s="3">
        <f t="shared" si="204"/>
        <v>0</v>
      </c>
      <c r="GP233" s="3">
        <f t="shared" si="204"/>
        <v>0</v>
      </c>
      <c r="GQ233" s="3">
        <f t="shared" si="204"/>
        <v>0</v>
      </c>
      <c r="GR233" s="3">
        <f t="shared" si="204"/>
        <v>0</v>
      </c>
      <c r="GS233" s="3">
        <f t="shared" si="204"/>
        <v>0</v>
      </c>
      <c r="GT233" s="3">
        <f t="shared" si="204"/>
        <v>0</v>
      </c>
      <c r="GU233" s="3">
        <f t="shared" si="204"/>
        <v>0</v>
      </c>
      <c r="GV233" s="3">
        <f t="shared" si="204"/>
        <v>0</v>
      </c>
      <c r="GW233" s="3">
        <f t="shared" si="204"/>
        <v>0</v>
      </c>
      <c r="GX233" s="3">
        <f t="shared" si="204"/>
        <v>0</v>
      </c>
    </row>
    <row r="235" spans="1:245" x14ac:dyDescent="0.2">
      <c r="A235">
        <v>17</v>
      </c>
      <c r="B235">
        <v>1</v>
      </c>
      <c r="C235">
        <f>ROW(SmtRes!A94)</f>
        <v>94</v>
      </c>
      <c r="E235" t="s">
        <v>373</v>
      </c>
      <c r="F235" t="s">
        <v>374</v>
      </c>
      <c r="G235" t="s">
        <v>375</v>
      </c>
      <c r="H235" t="s">
        <v>376</v>
      </c>
      <c r="I235">
        <f>ROUND(57*0.25/100,9)</f>
        <v>0.14249999999999999</v>
      </c>
      <c r="J235">
        <v>0</v>
      </c>
      <c r="K235">
        <f>ROUND(57*0.25/100,9)</f>
        <v>0.14249999999999999</v>
      </c>
      <c r="O235">
        <f t="shared" ref="O235:O242" si="205">ROUND(CP235,2)</f>
        <v>2252.4699999999998</v>
      </c>
      <c r="P235">
        <f t="shared" ref="P235:P242" si="206">ROUND((ROUND((AC235*AW235*I235),2)*BC235),2)</f>
        <v>0</v>
      </c>
      <c r="Q235">
        <f>(ROUND((ROUND((((ET235*1.1))*AV235*I235),2)*BB235),2)+ROUND((ROUND(((AE235-((EU235*1.1)))*AV235*I235),2)*BS235),2))</f>
        <v>0</v>
      </c>
      <c r="R235">
        <f t="shared" ref="R235:R242" si="207">ROUND((ROUND((AE235*AV235*I235),2)*BS235),2)</f>
        <v>0</v>
      </c>
      <c r="S235">
        <f t="shared" ref="S235:S242" si="208">ROUND((ROUND((AF235*AV235*I235),2)*BA235),2)</f>
        <v>2252.4699999999998</v>
      </c>
      <c r="T235">
        <f t="shared" ref="T235:T242" si="209">ROUND(CU235*I235,2)</f>
        <v>0</v>
      </c>
      <c r="U235">
        <f t="shared" ref="U235:U242" si="210">CV235*I235</f>
        <v>6.27</v>
      </c>
      <c r="V235">
        <f t="shared" ref="V235:V242" si="211">CW235*I235</f>
        <v>0</v>
      </c>
      <c r="W235">
        <f t="shared" ref="W235:W242" si="212">ROUND(CX235*I235,2)</f>
        <v>0</v>
      </c>
      <c r="X235">
        <f t="shared" ref="X235:Y242" si="213">ROUND(CY235,2)</f>
        <v>2365.09</v>
      </c>
      <c r="Y235">
        <f t="shared" si="213"/>
        <v>1081.19</v>
      </c>
      <c r="AA235">
        <v>60229661</v>
      </c>
      <c r="AB235">
        <f t="shared" ref="AB235:AB242" si="214">ROUND((AC235+AD235+AF235),6)</f>
        <v>458.04</v>
      </c>
      <c r="AC235">
        <f t="shared" ref="AC235:AC242" si="215">ROUND((ES235),6)</f>
        <v>0</v>
      </c>
      <c r="AD235">
        <f>ROUND(((((ET235*1.1))-((EU235*1.1)))+AE235),6)</f>
        <v>0</v>
      </c>
      <c r="AE235">
        <f>ROUND(((EU235*1.1)),6)</f>
        <v>0</v>
      </c>
      <c r="AF235">
        <f>ROUND(((EV235*1.1)),6)</f>
        <v>458.04</v>
      </c>
      <c r="AG235">
        <f t="shared" ref="AG235:AG242" si="216">ROUND((AP235),6)</f>
        <v>0</v>
      </c>
      <c r="AH235">
        <f>((EW235*1.1))</f>
        <v>44</v>
      </c>
      <c r="AI235">
        <f>((EX235*1.1))</f>
        <v>0</v>
      </c>
      <c r="AJ235">
        <f t="shared" ref="AJ235:AJ242" si="217">(AS235)</f>
        <v>0</v>
      </c>
      <c r="AK235">
        <v>416.4</v>
      </c>
      <c r="AL235">
        <v>0</v>
      </c>
      <c r="AM235">
        <v>0</v>
      </c>
      <c r="AN235">
        <v>0</v>
      </c>
      <c r="AO235">
        <v>416.4</v>
      </c>
      <c r="AP235">
        <v>0</v>
      </c>
      <c r="AQ235">
        <v>40</v>
      </c>
      <c r="AR235">
        <v>0</v>
      </c>
      <c r="AS235">
        <v>0</v>
      </c>
      <c r="AT235">
        <v>105</v>
      </c>
      <c r="AU235">
        <v>48</v>
      </c>
      <c r="AV235">
        <v>1</v>
      </c>
      <c r="AW235">
        <v>1</v>
      </c>
      <c r="AZ235">
        <v>1</v>
      </c>
      <c r="BA235">
        <v>34.51</v>
      </c>
      <c r="BB235">
        <v>1</v>
      </c>
      <c r="BC235">
        <v>1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1</v>
      </c>
      <c r="BJ235" t="s">
        <v>377</v>
      </c>
      <c r="BM235">
        <v>295</v>
      </c>
      <c r="BN235">
        <v>0</v>
      </c>
      <c r="BO235" t="s">
        <v>374</v>
      </c>
      <c r="BP235">
        <v>1</v>
      </c>
      <c r="BQ235">
        <v>30</v>
      </c>
      <c r="BR235">
        <v>0</v>
      </c>
      <c r="BS235">
        <v>34.51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105</v>
      </c>
      <c r="CA235">
        <v>48</v>
      </c>
      <c r="CB235" t="s">
        <v>3</v>
      </c>
      <c r="CE235">
        <v>30</v>
      </c>
      <c r="CF235">
        <v>0</v>
      </c>
      <c r="CG235">
        <v>0</v>
      </c>
      <c r="CM235">
        <v>0</v>
      </c>
      <c r="CN235" t="s">
        <v>484</v>
      </c>
      <c r="CO235">
        <v>0</v>
      </c>
      <c r="CP235">
        <f t="shared" ref="CP235:CP242" si="218">(P235+Q235+S235)</f>
        <v>2252.4699999999998</v>
      </c>
      <c r="CQ235">
        <f t="shared" ref="CQ235:CQ242" si="219">ROUND((ROUND((AC235*AW235*1),2)*BC235),2)</f>
        <v>0</v>
      </c>
      <c r="CR235">
        <f>(ROUND((ROUND((((ET235*1.1))*AV235*1),2)*BB235),2)+ROUND((ROUND(((AE235-((EU235*1.1)))*AV235*1),2)*BS235),2))</f>
        <v>0</v>
      </c>
      <c r="CS235">
        <f t="shared" ref="CS235:CS242" si="220">ROUND((ROUND((AE235*AV235*1),2)*BS235),2)</f>
        <v>0</v>
      </c>
      <c r="CT235">
        <f t="shared" ref="CT235:CT242" si="221">ROUND((ROUND((AF235*AV235*1),2)*BA235),2)</f>
        <v>15806.96</v>
      </c>
      <c r="CU235">
        <f t="shared" ref="CU235:CU242" si="222">AG235</f>
        <v>0</v>
      </c>
      <c r="CV235">
        <f t="shared" ref="CV235:CV242" si="223">(AH235*AV235)</f>
        <v>44</v>
      </c>
      <c r="CW235">
        <f t="shared" ref="CW235:CX242" si="224">AI235</f>
        <v>0</v>
      </c>
      <c r="CX235">
        <f t="shared" si="224"/>
        <v>0</v>
      </c>
      <c r="CY235">
        <f t="shared" ref="CY235:CY242" si="225">S235*(BZ235/100)</f>
        <v>2365.0934999999999</v>
      </c>
      <c r="CZ235">
        <f t="shared" ref="CZ235:CZ242" si="226">S235*(CA235/100)</f>
        <v>1081.1855999999998</v>
      </c>
      <c r="DC235" t="s">
        <v>3</v>
      </c>
      <c r="DD235" t="s">
        <v>3</v>
      </c>
      <c r="DE235" t="s">
        <v>29</v>
      </c>
      <c r="DF235" t="s">
        <v>29</v>
      </c>
      <c r="DG235" t="s">
        <v>29</v>
      </c>
      <c r="DH235" t="s">
        <v>3</v>
      </c>
      <c r="DI235" t="s">
        <v>29</v>
      </c>
      <c r="DJ235" t="s">
        <v>29</v>
      </c>
      <c r="DK235" t="s">
        <v>3</v>
      </c>
      <c r="DL235" t="s">
        <v>3</v>
      </c>
      <c r="DM235" t="s">
        <v>3</v>
      </c>
      <c r="DN235">
        <v>187</v>
      </c>
      <c r="DO235">
        <v>101</v>
      </c>
      <c r="DP235">
        <v>1</v>
      </c>
      <c r="DQ235">
        <v>1</v>
      </c>
      <c r="DU235">
        <v>1005</v>
      </c>
      <c r="DV235" t="s">
        <v>376</v>
      </c>
      <c r="DW235" t="s">
        <v>376</v>
      </c>
      <c r="DX235">
        <v>100</v>
      </c>
      <c r="DZ235" t="s">
        <v>3</v>
      </c>
      <c r="EA235" t="s">
        <v>3</v>
      </c>
      <c r="EB235" t="s">
        <v>3</v>
      </c>
      <c r="EC235" t="s">
        <v>3</v>
      </c>
      <c r="EE235">
        <v>59175440</v>
      </c>
      <c r="EF235">
        <v>30</v>
      </c>
      <c r="EG235" t="s">
        <v>23</v>
      </c>
      <c r="EH235">
        <v>0</v>
      </c>
      <c r="EI235" t="s">
        <v>3</v>
      </c>
      <c r="EJ235">
        <v>1</v>
      </c>
      <c r="EK235">
        <v>295</v>
      </c>
      <c r="EL235" t="s">
        <v>378</v>
      </c>
      <c r="EM235" t="s">
        <v>379</v>
      </c>
      <c r="EO235" t="s">
        <v>32</v>
      </c>
      <c r="EQ235">
        <v>0</v>
      </c>
      <c r="ER235">
        <v>416.4</v>
      </c>
      <c r="ES235">
        <v>0</v>
      </c>
      <c r="ET235">
        <v>0</v>
      </c>
      <c r="EU235">
        <v>0</v>
      </c>
      <c r="EV235">
        <v>416.4</v>
      </c>
      <c r="EW235">
        <v>40</v>
      </c>
      <c r="EX235">
        <v>0</v>
      </c>
      <c r="EY235">
        <v>0</v>
      </c>
      <c r="FQ235">
        <v>0</v>
      </c>
      <c r="FR235">
        <f t="shared" ref="FR235:FR242" si="227">ROUND(IF(BI235=3,GM235,0),2)</f>
        <v>0</v>
      </c>
      <c r="FS235">
        <v>0</v>
      </c>
      <c r="FX235">
        <v>187</v>
      </c>
      <c r="FY235">
        <v>101</v>
      </c>
      <c r="GA235" t="s">
        <v>3</v>
      </c>
      <c r="GD235">
        <v>0</v>
      </c>
      <c r="GF235">
        <v>-802584898</v>
      </c>
      <c r="GG235">
        <v>2</v>
      </c>
      <c r="GH235">
        <v>1</v>
      </c>
      <c r="GI235">
        <v>2</v>
      </c>
      <c r="GJ235">
        <v>0</v>
      </c>
      <c r="GK235">
        <f>ROUND(R235*(R12)/100,2)</f>
        <v>0</v>
      </c>
      <c r="GL235">
        <f t="shared" ref="GL235:GL242" si="228">ROUND(IF(AND(BH235=3,BI235=3,FS235&lt;&gt;0),P235,0),2)</f>
        <v>0</v>
      </c>
      <c r="GM235">
        <f t="shared" ref="GM235:GM242" si="229">ROUND(O235+X235+Y235+GK235,2)+GX235</f>
        <v>5698.75</v>
      </c>
      <c r="GN235">
        <f t="shared" ref="GN235:GN242" si="230">IF(OR(BI235=0,BI235=1),GM235-GX235,0)</f>
        <v>5698.75</v>
      </c>
      <c r="GO235">
        <f t="shared" ref="GO235:GO242" si="231">IF(BI235=2,GM235-GX235,0)</f>
        <v>0</v>
      </c>
      <c r="GP235">
        <f t="shared" ref="GP235:GP242" si="232">IF(BI235=4,GM235-GX235,0)</f>
        <v>0</v>
      </c>
      <c r="GR235">
        <v>0</v>
      </c>
      <c r="GS235">
        <v>3</v>
      </c>
      <c r="GT235">
        <v>0</v>
      </c>
      <c r="GU235" t="s">
        <v>3</v>
      </c>
      <c r="GV235">
        <f t="shared" ref="GV235:GV242" si="233">ROUND((GT235),6)</f>
        <v>0</v>
      </c>
      <c r="GW235">
        <v>1</v>
      </c>
      <c r="GX235">
        <f t="shared" ref="GX235:GX242" si="234">ROUND(HC235*I235,2)</f>
        <v>0</v>
      </c>
      <c r="HA235">
        <v>0</v>
      </c>
      <c r="HB235">
        <v>0</v>
      </c>
      <c r="HC235">
        <f t="shared" ref="HC235:HC242" si="235">GV235*GW235</f>
        <v>0</v>
      </c>
      <c r="HE235" t="s">
        <v>3</v>
      </c>
      <c r="HF235" t="s">
        <v>3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IK235">
        <v>0</v>
      </c>
    </row>
    <row r="236" spans="1:245" x14ac:dyDescent="0.2">
      <c r="A236">
        <v>18</v>
      </c>
      <c r="B236">
        <v>1</v>
      </c>
      <c r="C236">
        <v>94</v>
      </c>
      <c r="E236" t="s">
        <v>380</v>
      </c>
      <c r="F236" t="s">
        <v>381</v>
      </c>
      <c r="G236" t="s">
        <v>382</v>
      </c>
      <c r="H236" t="s">
        <v>102</v>
      </c>
      <c r="I236">
        <f>I235*J236</f>
        <v>2.1375000000000002</v>
      </c>
      <c r="J236">
        <v>15.000000000000002</v>
      </c>
      <c r="K236">
        <v>15</v>
      </c>
      <c r="O236">
        <f t="shared" si="205"/>
        <v>2272.42</v>
      </c>
      <c r="P236">
        <f t="shared" si="206"/>
        <v>2272.42</v>
      </c>
      <c r="Q236">
        <f>(ROUND((ROUND(((ET236)*AV236*I236),2)*BB236),2)+ROUND((ROUND(((AE236-(EU236))*AV236*I236),2)*BS236),2))</f>
        <v>0</v>
      </c>
      <c r="R236">
        <f t="shared" si="207"/>
        <v>0</v>
      </c>
      <c r="S236">
        <f t="shared" si="208"/>
        <v>0</v>
      </c>
      <c r="T236">
        <f t="shared" si="209"/>
        <v>0</v>
      </c>
      <c r="U236">
        <f t="shared" si="210"/>
        <v>0</v>
      </c>
      <c r="V236">
        <f t="shared" si="211"/>
        <v>0</v>
      </c>
      <c r="W236">
        <f t="shared" si="212"/>
        <v>0</v>
      </c>
      <c r="X236">
        <f t="shared" si="213"/>
        <v>0</v>
      </c>
      <c r="Y236">
        <f t="shared" si="213"/>
        <v>0</v>
      </c>
      <c r="AA236">
        <v>60229661</v>
      </c>
      <c r="AB236">
        <f t="shared" si="214"/>
        <v>146.84</v>
      </c>
      <c r="AC236">
        <f t="shared" si="215"/>
        <v>146.84</v>
      </c>
      <c r="AD236">
        <f>ROUND((((ET236)-(EU236))+AE236),6)</f>
        <v>0</v>
      </c>
      <c r="AE236">
        <f>ROUND((EU236),6)</f>
        <v>0</v>
      </c>
      <c r="AF236">
        <f>ROUND((EV236),6)</f>
        <v>0</v>
      </c>
      <c r="AG236">
        <f t="shared" si="216"/>
        <v>0</v>
      </c>
      <c r="AH236">
        <f>(EW236)</f>
        <v>0</v>
      </c>
      <c r="AI236">
        <f>(EX236)</f>
        <v>0</v>
      </c>
      <c r="AJ236">
        <f t="shared" si="217"/>
        <v>0</v>
      </c>
      <c r="AK236">
        <v>146.84</v>
      </c>
      <c r="AL236">
        <v>146.84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7.24</v>
      </c>
      <c r="BD236" t="s">
        <v>3</v>
      </c>
      <c r="BE236" t="s">
        <v>3</v>
      </c>
      <c r="BF236" t="s">
        <v>3</v>
      </c>
      <c r="BG236" t="s">
        <v>3</v>
      </c>
      <c r="BH236">
        <v>3</v>
      </c>
      <c r="BI236">
        <v>1</v>
      </c>
      <c r="BJ236" t="s">
        <v>383</v>
      </c>
      <c r="BM236">
        <v>295</v>
      </c>
      <c r="BN236">
        <v>0</v>
      </c>
      <c r="BO236" t="s">
        <v>381</v>
      </c>
      <c r="BP236">
        <v>1</v>
      </c>
      <c r="BQ236">
        <v>30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0</v>
      </c>
      <c r="CA236">
        <v>0</v>
      </c>
      <c r="CB236" t="s">
        <v>3</v>
      </c>
      <c r="CE236">
        <v>30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 t="shared" si="218"/>
        <v>2272.42</v>
      </c>
      <c r="CQ236">
        <f t="shared" si="219"/>
        <v>1063.1199999999999</v>
      </c>
      <c r="CR236">
        <f>(ROUND((ROUND(((ET236)*AV236*1),2)*BB236),2)+ROUND((ROUND(((AE236-(EU236))*AV236*1),2)*BS236),2))</f>
        <v>0</v>
      </c>
      <c r="CS236">
        <f t="shared" si="220"/>
        <v>0</v>
      </c>
      <c r="CT236">
        <f t="shared" si="221"/>
        <v>0</v>
      </c>
      <c r="CU236">
        <f t="shared" si="222"/>
        <v>0</v>
      </c>
      <c r="CV236">
        <f t="shared" si="223"/>
        <v>0</v>
      </c>
      <c r="CW236">
        <f t="shared" si="224"/>
        <v>0</v>
      </c>
      <c r="CX236">
        <f t="shared" si="224"/>
        <v>0</v>
      </c>
      <c r="CY236">
        <f t="shared" si="225"/>
        <v>0</v>
      </c>
      <c r="CZ236">
        <f t="shared" si="226"/>
        <v>0</v>
      </c>
      <c r="DC236" t="s">
        <v>3</v>
      </c>
      <c r="DD236" t="s">
        <v>3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187</v>
      </c>
      <c r="DO236">
        <v>101</v>
      </c>
      <c r="DP236">
        <v>1</v>
      </c>
      <c r="DQ236">
        <v>1</v>
      </c>
      <c r="DU236">
        <v>1007</v>
      </c>
      <c r="DV236" t="s">
        <v>102</v>
      </c>
      <c r="DW236" t="s">
        <v>102</v>
      </c>
      <c r="DX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59175440</v>
      </c>
      <c r="EF236">
        <v>30</v>
      </c>
      <c r="EG236" t="s">
        <v>23</v>
      </c>
      <c r="EH236">
        <v>0</v>
      </c>
      <c r="EI236" t="s">
        <v>3</v>
      </c>
      <c r="EJ236">
        <v>1</v>
      </c>
      <c r="EK236">
        <v>295</v>
      </c>
      <c r="EL236" t="s">
        <v>378</v>
      </c>
      <c r="EM236" t="s">
        <v>379</v>
      </c>
      <c r="EO236" t="s">
        <v>3</v>
      </c>
      <c r="EQ236">
        <v>0</v>
      </c>
      <c r="ER236">
        <v>146.84</v>
      </c>
      <c r="ES236">
        <v>146.84</v>
      </c>
      <c r="ET236">
        <v>0</v>
      </c>
      <c r="EU236">
        <v>0</v>
      </c>
      <c r="EV236">
        <v>0</v>
      </c>
      <c r="EW236">
        <v>0</v>
      </c>
      <c r="EX236">
        <v>0</v>
      </c>
      <c r="FQ236">
        <v>0</v>
      </c>
      <c r="FR236">
        <f t="shared" si="227"/>
        <v>0</v>
      </c>
      <c r="FS236">
        <v>0</v>
      </c>
      <c r="FX236">
        <v>187</v>
      </c>
      <c r="FY236">
        <v>101</v>
      </c>
      <c r="GA236" t="s">
        <v>3</v>
      </c>
      <c r="GD236">
        <v>0</v>
      </c>
      <c r="GF236">
        <v>-1933062003</v>
      </c>
      <c r="GG236">
        <v>2</v>
      </c>
      <c r="GH236">
        <v>1</v>
      </c>
      <c r="GI236">
        <v>2</v>
      </c>
      <c r="GJ236">
        <v>0</v>
      </c>
      <c r="GK236">
        <f>ROUND(R236*(R12)/100,2)</f>
        <v>0</v>
      </c>
      <c r="GL236">
        <f t="shared" si="228"/>
        <v>0</v>
      </c>
      <c r="GM236">
        <f t="shared" si="229"/>
        <v>2272.42</v>
      </c>
      <c r="GN236">
        <f t="shared" si="230"/>
        <v>2272.42</v>
      </c>
      <c r="GO236">
        <f t="shared" si="231"/>
        <v>0</v>
      </c>
      <c r="GP236">
        <f t="shared" si="232"/>
        <v>0</v>
      </c>
      <c r="GR236">
        <v>0</v>
      </c>
      <c r="GS236">
        <v>3</v>
      </c>
      <c r="GT236">
        <v>0</v>
      </c>
      <c r="GU236" t="s">
        <v>3</v>
      </c>
      <c r="GV236">
        <f t="shared" si="233"/>
        <v>0</v>
      </c>
      <c r="GW236">
        <v>1</v>
      </c>
      <c r="GX236">
        <f t="shared" si="234"/>
        <v>0</v>
      </c>
      <c r="HA236">
        <v>0</v>
      </c>
      <c r="HB236">
        <v>0</v>
      </c>
      <c r="HC236">
        <f t="shared" si="235"/>
        <v>0</v>
      </c>
      <c r="HE236" t="s">
        <v>3</v>
      </c>
      <c r="HF236" t="s">
        <v>3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IK236">
        <v>0</v>
      </c>
    </row>
    <row r="237" spans="1:245" x14ac:dyDescent="0.2">
      <c r="A237">
        <v>17</v>
      </c>
      <c r="B237">
        <v>1</v>
      </c>
      <c r="C237">
        <f>ROW(SmtRes!A98)</f>
        <v>98</v>
      </c>
      <c r="E237" t="s">
        <v>384</v>
      </c>
      <c r="F237" t="s">
        <v>385</v>
      </c>
      <c r="G237" t="s">
        <v>386</v>
      </c>
      <c r="H237" t="s">
        <v>376</v>
      </c>
      <c r="I237">
        <f>ROUND((57-I235*100)/100,9)</f>
        <v>0.42749999999999999</v>
      </c>
      <c r="J237">
        <v>0</v>
      </c>
      <c r="K237">
        <f>ROUND((57-I235*100)/100,9)</f>
        <v>0.42749999999999999</v>
      </c>
      <c r="O237">
        <f t="shared" si="205"/>
        <v>4555.3</v>
      </c>
      <c r="P237">
        <f t="shared" si="206"/>
        <v>0</v>
      </c>
      <c r="Q237">
        <f>(ROUND((ROUND((((ET237*1.1))*AV237*I237),2)*BB237),2)+ROUND((ROUND(((AE237-((EU237*1.1)))*AV237*I237),2)*BS237),2))</f>
        <v>31.04</v>
      </c>
      <c r="R237">
        <f t="shared" si="207"/>
        <v>10.35</v>
      </c>
      <c r="S237">
        <f t="shared" si="208"/>
        <v>4524.26</v>
      </c>
      <c r="T237">
        <f t="shared" si="209"/>
        <v>0</v>
      </c>
      <c r="U237">
        <f t="shared" si="210"/>
        <v>12.593295000000001</v>
      </c>
      <c r="V237">
        <f t="shared" si="211"/>
        <v>0</v>
      </c>
      <c r="W237">
        <f t="shared" si="212"/>
        <v>0</v>
      </c>
      <c r="X237">
        <f t="shared" si="213"/>
        <v>4750.47</v>
      </c>
      <c r="Y237">
        <f t="shared" si="213"/>
        <v>2171.64</v>
      </c>
      <c r="AA237">
        <v>60229661</v>
      </c>
      <c r="AB237">
        <f t="shared" si="214"/>
        <v>312.15800000000002</v>
      </c>
      <c r="AC237">
        <f t="shared" si="215"/>
        <v>0</v>
      </c>
      <c r="AD237">
        <f>ROUND(((((ET237*1.1))-((EU237*1.1)))+AE237),6)</f>
        <v>5.5</v>
      </c>
      <c r="AE237">
        <f>ROUND(((EU237*1.1)),6)</f>
        <v>0.69299999999999995</v>
      </c>
      <c r="AF237">
        <f>ROUND(((EV237*1.1)),6)</f>
        <v>306.65800000000002</v>
      </c>
      <c r="AG237">
        <f t="shared" si="216"/>
        <v>0</v>
      </c>
      <c r="AH237">
        <f>((EW237*1.1))</f>
        <v>29.458000000000002</v>
      </c>
      <c r="AI237">
        <f>((EX237*1.1))</f>
        <v>0</v>
      </c>
      <c r="AJ237">
        <f t="shared" si="217"/>
        <v>0</v>
      </c>
      <c r="AK237">
        <v>283.77999999999997</v>
      </c>
      <c r="AL237">
        <v>0</v>
      </c>
      <c r="AM237">
        <v>5</v>
      </c>
      <c r="AN237">
        <v>0.63</v>
      </c>
      <c r="AO237">
        <v>278.77999999999997</v>
      </c>
      <c r="AP237">
        <v>0</v>
      </c>
      <c r="AQ237">
        <v>26.78</v>
      </c>
      <c r="AR237">
        <v>0</v>
      </c>
      <c r="AS237">
        <v>0</v>
      </c>
      <c r="AT237">
        <v>105</v>
      </c>
      <c r="AU237">
        <v>48</v>
      </c>
      <c r="AV237">
        <v>1</v>
      </c>
      <c r="AW237">
        <v>1</v>
      </c>
      <c r="AZ237">
        <v>1</v>
      </c>
      <c r="BA237">
        <v>34.51</v>
      </c>
      <c r="BB237">
        <v>13.21</v>
      </c>
      <c r="BC237">
        <v>1</v>
      </c>
      <c r="BD237" t="s">
        <v>3</v>
      </c>
      <c r="BE237" t="s">
        <v>3</v>
      </c>
      <c r="BF237" t="s">
        <v>3</v>
      </c>
      <c r="BG237" t="s">
        <v>3</v>
      </c>
      <c r="BH237">
        <v>0</v>
      </c>
      <c r="BI237">
        <v>1</v>
      </c>
      <c r="BJ237" t="s">
        <v>387</v>
      </c>
      <c r="BM237">
        <v>295</v>
      </c>
      <c r="BN237">
        <v>0</v>
      </c>
      <c r="BO237" t="s">
        <v>385</v>
      </c>
      <c r="BP237">
        <v>1</v>
      </c>
      <c r="BQ237">
        <v>30</v>
      </c>
      <c r="BR237">
        <v>0</v>
      </c>
      <c r="BS237">
        <v>34.51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105</v>
      </c>
      <c r="CA237">
        <v>48</v>
      </c>
      <c r="CB237" t="s">
        <v>3</v>
      </c>
      <c r="CE237">
        <v>30</v>
      </c>
      <c r="CF237">
        <v>0</v>
      </c>
      <c r="CG237">
        <v>0</v>
      </c>
      <c r="CM237">
        <v>0</v>
      </c>
      <c r="CN237" t="s">
        <v>484</v>
      </c>
      <c r="CO237">
        <v>0</v>
      </c>
      <c r="CP237">
        <f t="shared" si="218"/>
        <v>4555.3</v>
      </c>
      <c r="CQ237">
        <f t="shared" si="219"/>
        <v>0</v>
      </c>
      <c r="CR237">
        <f>(ROUND((ROUND((((ET237*1.1))*AV237*1),2)*BB237),2)+ROUND((ROUND(((AE237-((EU237*1.1)))*AV237*1),2)*BS237),2))</f>
        <v>72.66</v>
      </c>
      <c r="CS237">
        <f t="shared" si="220"/>
        <v>23.81</v>
      </c>
      <c r="CT237">
        <f t="shared" si="221"/>
        <v>10582.84</v>
      </c>
      <c r="CU237">
        <f t="shared" si="222"/>
        <v>0</v>
      </c>
      <c r="CV237">
        <f t="shared" si="223"/>
        <v>29.458000000000002</v>
      </c>
      <c r="CW237">
        <f t="shared" si="224"/>
        <v>0</v>
      </c>
      <c r="CX237">
        <f t="shared" si="224"/>
        <v>0</v>
      </c>
      <c r="CY237">
        <f t="shared" si="225"/>
        <v>4750.4730000000009</v>
      </c>
      <c r="CZ237">
        <f t="shared" si="226"/>
        <v>2171.6448</v>
      </c>
      <c r="DC237" t="s">
        <v>3</v>
      </c>
      <c r="DD237" t="s">
        <v>3</v>
      </c>
      <c r="DE237" t="s">
        <v>29</v>
      </c>
      <c r="DF237" t="s">
        <v>29</v>
      </c>
      <c r="DG237" t="s">
        <v>29</v>
      </c>
      <c r="DH237" t="s">
        <v>3</v>
      </c>
      <c r="DI237" t="s">
        <v>29</v>
      </c>
      <c r="DJ237" t="s">
        <v>29</v>
      </c>
      <c r="DK237" t="s">
        <v>3</v>
      </c>
      <c r="DL237" t="s">
        <v>3</v>
      </c>
      <c r="DM237" t="s">
        <v>3</v>
      </c>
      <c r="DN237">
        <v>187</v>
      </c>
      <c r="DO237">
        <v>101</v>
      </c>
      <c r="DP237">
        <v>1</v>
      </c>
      <c r="DQ237">
        <v>1</v>
      </c>
      <c r="DU237">
        <v>1005</v>
      </c>
      <c r="DV237" t="s">
        <v>376</v>
      </c>
      <c r="DW237" t="s">
        <v>376</v>
      </c>
      <c r="DX237">
        <v>100</v>
      </c>
      <c r="DZ237" t="s">
        <v>3</v>
      </c>
      <c r="EA237" t="s">
        <v>3</v>
      </c>
      <c r="EB237" t="s">
        <v>3</v>
      </c>
      <c r="EC237" t="s">
        <v>3</v>
      </c>
      <c r="EE237">
        <v>59175440</v>
      </c>
      <c r="EF237">
        <v>30</v>
      </c>
      <c r="EG237" t="s">
        <v>23</v>
      </c>
      <c r="EH237">
        <v>0</v>
      </c>
      <c r="EI237" t="s">
        <v>3</v>
      </c>
      <c r="EJ237">
        <v>1</v>
      </c>
      <c r="EK237">
        <v>295</v>
      </c>
      <c r="EL237" t="s">
        <v>378</v>
      </c>
      <c r="EM237" t="s">
        <v>379</v>
      </c>
      <c r="EO237" t="s">
        <v>32</v>
      </c>
      <c r="EQ237">
        <v>0</v>
      </c>
      <c r="ER237">
        <v>283.77999999999997</v>
      </c>
      <c r="ES237">
        <v>0</v>
      </c>
      <c r="ET237">
        <v>5</v>
      </c>
      <c r="EU237">
        <v>0.63</v>
      </c>
      <c r="EV237">
        <v>278.77999999999997</v>
      </c>
      <c r="EW237">
        <v>26.78</v>
      </c>
      <c r="EX237">
        <v>0</v>
      </c>
      <c r="EY237">
        <v>0</v>
      </c>
      <c r="FQ237">
        <v>0</v>
      </c>
      <c r="FR237">
        <f t="shared" si="227"/>
        <v>0</v>
      </c>
      <c r="FS237">
        <v>0</v>
      </c>
      <c r="FX237">
        <v>187</v>
      </c>
      <c r="FY237">
        <v>101</v>
      </c>
      <c r="GA237" t="s">
        <v>3</v>
      </c>
      <c r="GD237">
        <v>0</v>
      </c>
      <c r="GF237">
        <v>-1222944186</v>
      </c>
      <c r="GG237">
        <v>2</v>
      </c>
      <c r="GH237">
        <v>1</v>
      </c>
      <c r="GI237">
        <v>2</v>
      </c>
      <c r="GJ237">
        <v>0</v>
      </c>
      <c r="GK237">
        <f>ROUND(R237*(R12)/100,2)</f>
        <v>16.559999999999999</v>
      </c>
      <c r="GL237">
        <f t="shared" si="228"/>
        <v>0</v>
      </c>
      <c r="GM237">
        <f t="shared" si="229"/>
        <v>11493.97</v>
      </c>
      <c r="GN237">
        <f t="shared" si="230"/>
        <v>11493.97</v>
      </c>
      <c r="GO237">
        <f t="shared" si="231"/>
        <v>0</v>
      </c>
      <c r="GP237">
        <f t="shared" si="232"/>
        <v>0</v>
      </c>
      <c r="GR237">
        <v>0</v>
      </c>
      <c r="GS237">
        <v>3</v>
      </c>
      <c r="GT237">
        <v>0</v>
      </c>
      <c r="GU237" t="s">
        <v>3</v>
      </c>
      <c r="GV237">
        <f t="shared" si="233"/>
        <v>0</v>
      </c>
      <c r="GW237">
        <v>1</v>
      </c>
      <c r="GX237">
        <f t="shared" si="234"/>
        <v>0</v>
      </c>
      <c r="HA237">
        <v>0</v>
      </c>
      <c r="HB237">
        <v>0</v>
      </c>
      <c r="HC237">
        <f t="shared" si="235"/>
        <v>0</v>
      </c>
      <c r="HE237" t="s">
        <v>3</v>
      </c>
      <c r="HF237" t="s">
        <v>3</v>
      </c>
      <c r="HM237" t="s">
        <v>3</v>
      </c>
      <c r="HN237" t="s">
        <v>3</v>
      </c>
      <c r="HO237" t="s">
        <v>3</v>
      </c>
      <c r="HP237" t="s">
        <v>3</v>
      </c>
      <c r="HQ237" t="s">
        <v>3</v>
      </c>
      <c r="IK237">
        <v>0</v>
      </c>
    </row>
    <row r="238" spans="1:245" x14ac:dyDescent="0.2">
      <c r="A238">
        <v>18</v>
      </c>
      <c r="B238">
        <v>1</v>
      </c>
      <c r="C238">
        <v>98</v>
      </c>
      <c r="E238" t="s">
        <v>388</v>
      </c>
      <c r="F238" t="s">
        <v>381</v>
      </c>
      <c r="G238" t="s">
        <v>382</v>
      </c>
      <c r="H238" t="s">
        <v>102</v>
      </c>
      <c r="I238">
        <f>I237*J238</f>
        <v>6.4124999999999996</v>
      </c>
      <c r="J238">
        <v>15</v>
      </c>
      <c r="K238">
        <v>15</v>
      </c>
      <c r="O238">
        <f t="shared" si="205"/>
        <v>6817.26</v>
      </c>
      <c r="P238">
        <f t="shared" si="206"/>
        <v>6817.26</v>
      </c>
      <c r="Q238">
        <f>(ROUND((ROUND(((ET238)*AV238*I238),2)*BB238),2)+ROUND((ROUND(((AE238-(EU238))*AV238*I238),2)*BS238),2))</f>
        <v>0</v>
      </c>
      <c r="R238">
        <f t="shared" si="207"/>
        <v>0</v>
      </c>
      <c r="S238">
        <f t="shared" si="208"/>
        <v>0</v>
      </c>
      <c r="T238">
        <f t="shared" si="209"/>
        <v>0</v>
      </c>
      <c r="U238">
        <f t="shared" si="210"/>
        <v>0</v>
      </c>
      <c r="V238">
        <f t="shared" si="211"/>
        <v>0</v>
      </c>
      <c r="W238">
        <f t="shared" si="212"/>
        <v>0</v>
      </c>
      <c r="X238">
        <f t="shared" si="213"/>
        <v>0</v>
      </c>
      <c r="Y238">
        <f t="shared" si="213"/>
        <v>0</v>
      </c>
      <c r="AA238">
        <v>60229661</v>
      </c>
      <c r="AB238">
        <f t="shared" si="214"/>
        <v>146.84</v>
      </c>
      <c r="AC238">
        <f t="shared" si="215"/>
        <v>146.84</v>
      </c>
      <c r="AD238">
        <f>ROUND((((ET238)-(EU238))+AE238),6)</f>
        <v>0</v>
      </c>
      <c r="AE238">
        <f>ROUND((EU238),6)</f>
        <v>0</v>
      </c>
      <c r="AF238">
        <f>ROUND((EV238),6)</f>
        <v>0</v>
      </c>
      <c r="AG238">
        <f t="shared" si="216"/>
        <v>0</v>
      </c>
      <c r="AH238">
        <f>(EW238)</f>
        <v>0</v>
      </c>
      <c r="AI238">
        <f>(EX238)</f>
        <v>0</v>
      </c>
      <c r="AJ238">
        <f t="shared" si="217"/>
        <v>0</v>
      </c>
      <c r="AK238">
        <v>146.84</v>
      </c>
      <c r="AL238">
        <v>146.84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7.24</v>
      </c>
      <c r="BD238" t="s">
        <v>3</v>
      </c>
      <c r="BE238" t="s">
        <v>3</v>
      </c>
      <c r="BF238" t="s">
        <v>3</v>
      </c>
      <c r="BG238" t="s">
        <v>3</v>
      </c>
      <c r="BH238">
        <v>3</v>
      </c>
      <c r="BI238">
        <v>1</v>
      </c>
      <c r="BJ238" t="s">
        <v>383</v>
      </c>
      <c r="BM238">
        <v>295</v>
      </c>
      <c r="BN238">
        <v>0</v>
      </c>
      <c r="BO238" t="s">
        <v>381</v>
      </c>
      <c r="BP238">
        <v>1</v>
      </c>
      <c r="BQ238">
        <v>30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0</v>
      </c>
      <c r="CA238">
        <v>0</v>
      </c>
      <c r="CB238" t="s">
        <v>3</v>
      </c>
      <c r="CE238">
        <v>30</v>
      </c>
      <c r="CF238">
        <v>0</v>
      </c>
      <c r="CG238">
        <v>0</v>
      </c>
      <c r="CM238">
        <v>0</v>
      </c>
      <c r="CN238" t="s">
        <v>3</v>
      </c>
      <c r="CO238">
        <v>0</v>
      </c>
      <c r="CP238">
        <f t="shared" si="218"/>
        <v>6817.26</v>
      </c>
      <c r="CQ238">
        <f t="shared" si="219"/>
        <v>1063.1199999999999</v>
      </c>
      <c r="CR238">
        <f>(ROUND((ROUND(((ET238)*AV238*1),2)*BB238),2)+ROUND((ROUND(((AE238-(EU238))*AV238*1),2)*BS238),2))</f>
        <v>0</v>
      </c>
      <c r="CS238">
        <f t="shared" si="220"/>
        <v>0</v>
      </c>
      <c r="CT238">
        <f t="shared" si="221"/>
        <v>0</v>
      </c>
      <c r="CU238">
        <f t="shared" si="222"/>
        <v>0</v>
      </c>
      <c r="CV238">
        <f t="shared" si="223"/>
        <v>0</v>
      </c>
      <c r="CW238">
        <f t="shared" si="224"/>
        <v>0</v>
      </c>
      <c r="CX238">
        <f t="shared" si="224"/>
        <v>0</v>
      </c>
      <c r="CY238">
        <f t="shared" si="225"/>
        <v>0</v>
      </c>
      <c r="CZ238">
        <f t="shared" si="226"/>
        <v>0</v>
      </c>
      <c r="DC238" t="s">
        <v>3</v>
      </c>
      <c r="DD238" t="s">
        <v>3</v>
      </c>
      <c r="DE238" t="s">
        <v>3</v>
      </c>
      <c r="DF238" t="s">
        <v>3</v>
      </c>
      <c r="DG238" t="s">
        <v>3</v>
      </c>
      <c r="DH238" t="s">
        <v>3</v>
      </c>
      <c r="DI238" t="s">
        <v>3</v>
      </c>
      <c r="DJ238" t="s">
        <v>3</v>
      </c>
      <c r="DK238" t="s">
        <v>3</v>
      </c>
      <c r="DL238" t="s">
        <v>3</v>
      </c>
      <c r="DM238" t="s">
        <v>3</v>
      </c>
      <c r="DN238">
        <v>187</v>
      </c>
      <c r="DO238">
        <v>101</v>
      </c>
      <c r="DP238">
        <v>1</v>
      </c>
      <c r="DQ238">
        <v>1</v>
      </c>
      <c r="DU238">
        <v>1007</v>
      </c>
      <c r="DV238" t="s">
        <v>102</v>
      </c>
      <c r="DW238" t="s">
        <v>102</v>
      </c>
      <c r="DX238">
        <v>1</v>
      </c>
      <c r="DZ238" t="s">
        <v>3</v>
      </c>
      <c r="EA238" t="s">
        <v>3</v>
      </c>
      <c r="EB238" t="s">
        <v>3</v>
      </c>
      <c r="EC238" t="s">
        <v>3</v>
      </c>
      <c r="EE238">
        <v>59175440</v>
      </c>
      <c r="EF238">
        <v>30</v>
      </c>
      <c r="EG238" t="s">
        <v>23</v>
      </c>
      <c r="EH238">
        <v>0</v>
      </c>
      <c r="EI238" t="s">
        <v>3</v>
      </c>
      <c r="EJ238">
        <v>1</v>
      </c>
      <c r="EK238">
        <v>295</v>
      </c>
      <c r="EL238" t="s">
        <v>378</v>
      </c>
      <c r="EM238" t="s">
        <v>379</v>
      </c>
      <c r="EO238" t="s">
        <v>3</v>
      </c>
      <c r="EQ238">
        <v>0</v>
      </c>
      <c r="ER238">
        <v>146.84</v>
      </c>
      <c r="ES238">
        <v>146.84</v>
      </c>
      <c r="ET238">
        <v>0</v>
      </c>
      <c r="EU238">
        <v>0</v>
      </c>
      <c r="EV238">
        <v>0</v>
      </c>
      <c r="EW238">
        <v>0</v>
      </c>
      <c r="EX238">
        <v>0</v>
      </c>
      <c r="FQ238">
        <v>0</v>
      </c>
      <c r="FR238">
        <f t="shared" si="227"/>
        <v>0</v>
      </c>
      <c r="FS238">
        <v>0</v>
      </c>
      <c r="FX238">
        <v>187</v>
      </c>
      <c r="FY238">
        <v>101</v>
      </c>
      <c r="GA238" t="s">
        <v>3</v>
      </c>
      <c r="GD238">
        <v>0</v>
      </c>
      <c r="GF238">
        <v>-1933062003</v>
      </c>
      <c r="GG238">
        <v>2</v>
      </c>
      <c r="GH238">
        <v>1</v>
      </c>
      <c r="GI238">
        <v>2</v>
      </c>
      <c r="GJ238">
        <v>0</v>
      </c>
      <c r="GK238">
        <f>ROUND(R238*(R12)/100,2)</f>
        <v>0</v>
      </c>
      <c r="GL238">
        <f t="shared" si="228"/>
        <v>0</v>
      </c>
      <c r="GM238">
        <f t="shared" si="229"/>
        <v>6817.26</v>
      </c>
      <c r="GN238">
        <f t="shared" si="230"/>
        <v>6817.26</v>
      </c>
      <c r="GO238">
        <f t="shared" si="231"/>
        <v>0</v>
      </c>
      <c r="GP238">
        <f t="shared" si="232"/>
        <v>0</v>
      </c>
      <c r="GR238">
        <v>0</v>
      </c>
      <c r="GS238">
        <v>3</v>
      </c>
      <c r="GT238">
        <v>0</v>
      </c>
      <c r="GU238" t="s">
        <v>3</v>
      </c>
      <c r="GV238">
        <f t="shared" si="233"/>
        <v>0</v>
      </c>
      <c r="GW238">
        <v>1</v>
      </c>
      <c r="GX238">
        <f t="shared" si="234"/>
        <v>0</v>
      </c>
      <c r="HA238">
        <v>0</v>
      </c>
      <c r="HB238">
        <v>0</v>
      </c>
      <c r="HC238">
        <f t="shared" si="235"/>
        <v>0</v>
      </c>
      <c r="HE238" t="s">
        <v>3</v>
      </c>
      <c r="HF238" t="s">
        <v>3</v>
      </c>
      <c r="HM238" t="s">
        <v>3</v>
      </c>
      <c r="HN238" t="s">
        <v>3</v>
      </c>
      <c r="HO238" t="s">
        <v>3</v>
      </c>
      <c r="HP238" t="s">
        <v>3</v>
      </c>
      <c r="HQ238" t="s">
        <v>3</v>
      </c>
      <c r="IK238">
        <v>0</v>
      </c>
    </row>
    <row r="239" spans="1:245" x14ac:dyDescent="0.2">
      <c r="A239">
        <v>17</v>
      </c>
      <c r="B239">
        <v>1</v>
      </c>
      <c r="C239">
        <f>ROW(SmtRes!A100)</f>
        <v>100</v>
      </c>
      <c r="E239" t="s">
        <v>389</v>
      </c>
      <c r="F239" t="s">
        <v>390</v>
      </c>
      <c r="G239" t="s">
        <v>391</v>
      </c>
      <c r="H239" t="s">
        <v>376</v>
      </c>
      <c r="I239">
        <f>ROUND(-57/100,9)</f>
        <v>-0.56999999999999995</v>
      </c>
      <c r="J239">
        <v>0</v>
      </c>
      <c r="K239">
        <f>ROUND(-57/100,9)</f>
        <v>-0.56999999999999995</v>
      </c>
      <c r="O239">
        <f t="shared" si="205"/>
        <v>-1232.01</v>
      </c>
      <c r="P239">
        <f t="shared" si="206"/>
        <v>0</v>
      </c>
      <c r="Q239">
        <f>(ROUND((ROUND((((ET239*1.1))*AV239*I239),2)*BB239),2)+ROUND((ROUND(((AE239-((EU239*1.1)))*AV239*I239),2)*BS239),2))</f>
        <v>0</v>
      </c>
      <c r="R239">
        <f t="shared" si="207"/>
        <v>0</v>
      </c>
      <c r="S239">
        <f t="shared" si="208"/>
        <v>-1232.01</v>
      </c>
      <c r="T239">
        <f t="shared" si="209"/>
        <v>0</v>
      </c>
      <c r="U239">
        <f t="shared" si="210"/>
        <v>-3.4296899999999999</v>
      </c>
      <c r="V239">
        <f t="shared" si="211"/>
        <v>0</v>
      </c>
      <c r="W239">
        <f t="shared" si="212"/>
        <v>0</v>
      </c>
      <c r="X239">
        <f t="shared" si="213"/>
        <v>-1293.6099999999999</v>
      </c>
      <c r="Y239">
        <f t="shared" si="213"/>
        <v>-591.36</v>
      </c>
      <c r="AA239">
        <v>60229661</v>
      </c>
      <c r="AB239">
        <f t="shared" si="214"/>
        <v>62.634</v>
      </c>
      <c r="AC239">
        <f t="shared" si="215"/>
        <v>0</v>
      </c>
      <c r="AD239">
        <f>ROUND(((((ET239*1.1))-((EU239*1.1)))+AE239),6)</f>
        <v>0</v>
      </c>
      <c r="AE239">
        <f>ROUND(((EU239*1.1)),6)</f>
        <v>0</v>
      </c>
      <c r="AF239">
        <f>ROUND(((EV239*1.1)),6)</f>
        <v>62.634</v>
      </c>
      <c r="AG239">
        <f t="shared" si="216"/>
        <v>0</v>
      </c>
      <c r="AH239">
        <f>((EW239*1.1))</f>
        <v>6.0170000000000003</v>
      </c>
      <c r="AI239">
        <f>((EX239*1.1))</f>
        <v>0</v>
      </c>
      <c r="AJ239">
        <f t="shared" si="217"/>
        <v>0</v>
      </c>
      <c r="AK239">
        <v>56.94</v>
      </c>
      <c r="AL239">
        <v>0</v>
      </c>
      <c r="AM239">
        <v>0</v>
      </c>
      <c r="AN239">
        <v>0</v>
      </c>
      <c r="AO239">
        <v>56.94</v>
      </c>
      <c r="AP239">
        <v>0</v>
      </c>
      <c r="AQ239">
        <v>5.47</v>
      </c>
      <c r="AR239">
        <v>0</v>
      </c>
      <c r="AS239">
        <v>0</v>
      </c>
      <c r="AT239">
        <v>105</v>
      </c>
      <c r="AU239">
        <v>48</v>
      </c>
      <c r="AV239">
        <v>1</v>
      </c>
      <c r="AW239">
        <v>1</v>
      </c>
      <c r="AZ239">
        <v>1</v>
      </c>
      <c r="BA239">
        <v>34.51</v>
      </c>
      <c r="BB239">
        <v>1</v>
      </c>
      <c r="BC239">
        <v>1</v>
      </c>
      <c r="BD239" t="s">
        <v>3</v>
      </c>
      <c r="BE239" t="s">
        <v>3</v>
      </c>
      <c r="BF239" t="s">
        <v>3</v>
      </c>
      <c r="BG239" t="s">
        <v>3</v>
      </c>
      <c r="BH239">
        <v>0</v>
      </c>
      <c r="BI239">
        <v>1</v>
      </c>
      <c r="BJ239" t="s">
        <v>392</v>
      </c>
      <c r="BM239">
        <v>295</v>
      </c>
      <c r="BN239">
        <v>0</v>
      </c>
      <c r="BO239" t="s">
        <v>390</v>
      </c>
      <c r="BP239">
        <v>1</v>
      </c>
      <c r="BQ239">
        <v>30</v>
      </c>
      <c r="BR239">
        <v>0</v>
      </c>
      <c r="BS239">
        <v>34.51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105</v>
      </c>
      <c r="CA239">
        <v>48</v>
      </c>
      <c r="CB239" t="s">
        <v>3</v>
      </c>
      <c r="CE239">
        <v>30</v>
      </c>
      <c r="CF239">
        <v>0</v>
      </c>
      <c r="CG239">
        <v>0</v>
      </c>
      <c r="CM239">
        <v>0</v>
      </c>
      <c r="CN239" t="s">
        <v>484</v>
      </c>
      <c r="CO239">
        <v>0</v>
      </c>
      <c r="CP239">
        <f t="shared" si="218"/>
        <v>-1232.01</v>
      </c>
      <c r="CQ239">
        <f t="shared" si="219"/>
        <v>0</v>
      </c>
      <c r="CR239">
        <f>(ROUND((ROUND((((ET239*1.1))*AV239*1),2)*BB239),2)+ROUND((ROUND(((AE239-((EU239*1.1)))*AV239*1),2)*BS239),2))</f>
        <v>0</v>
      </c>
      <c r="CS239">
        <f t="shared" si="220"/>
        <v>0</v>
      </c>
      <c r="CT239">
        <f t="shared" si="221"/>
        <v>2161.36</v>
      </c>
      <c r="CU239">
        <f t="shared" si="222"/>
        <v>0</v>
      </c>
      <c r="CV239">
        <f t="shared" si="223"/>
        <v>6.0170000000000003</v>
      </c>
      <c r="CW239">
        <f t="shared" si="224"/>
        <v>0</v>
      </c>
      <c r="CX239">
        <f t="shared" si="224"/>
        <v>0</v>
      </c>
      <c r="CY239">
        <f t="shared" si="225"/>
        <v>-1293.6105</v>
      </c>
      <c r="CZ239">
        <f t="shared" si="226"/>
        <v>-591.36479999999995</v>
      </c>
      <c r="DC239" t="s">
        <v>3</v>
      </c>
      <c r="DD239" t="s">
        <v>3</v>
      </c>
      <c r="DE239" t="s">
        <v>29</v>
      </c>
      <c r="DF239" t="s">
        <v>29</v>
      </c>
      <c r="DG239" t="s">
        <v>29</v>
      </c>
      <c r="DH239" t="s">
        <v>3</v>
      </c>
      <c r="DI239" t="s">
        <v>29</v>
      </c>
      <c r="DJ239" t="s">
        <v>29</v>
      </c>
      <c r="DK239" t="s">
        <v>3</v>
      </c>
      <c r="DL239" t="s">
        <v>3</v>
      </c>
      <c r="DM239" t="s">
        <v>3</v>
      </c>
      <c r="DN239">
        <v>187</v>
      </c>
      <c r="DO239">
        <v>101</v>
      </c>
      <c r="DP239">
        <v>1</v>
      </c>
      <c r="DQ239">
        <v>1</v>
      </c>
      <c r="DU239">
        <v>1005</v>
      </c>
      <c r="DV239" t="s">
        <v>376</v>
      </c>
      <c r="DW239" t="s">
        <v>376</v>
      </c>
      <c r="DX239">
        <v>100</v>
      </c>
      <c r="DZ239" t="s">
        <v>3</v>
      </c>
      <c r="EA239" t="s">
        <v>3</v>
      </c>
      <c r="EB239" t="s">
        <v>3</v>
      </c>
      <c r="EC239" t="s">
        <v>3</v>
      </c>
      <c r="EE239">
        <v>59175440</v>
      </c>
      <c r="EF239">
        <v>30</v>
      </c>
      <c r="EG239" t="s">
        <v>23</v>
      </c>
      <c r="EH239">
        <v>0</v>
      </c>
      <c r="EI239" t="s">
        <v>3</v>
      </c>
      <c r="EJ239">
        <v>1</v>
      </c>
      <c r="EK239">
        <v>295</v>
      </c>
      <c r="EL239" t="s">
        <v>378</v>
      </c>
      <c r="EM239" t="s">
        <v>379</v>
      </c>
      <c r="EO239" t="s">
        <v>32</v>
      </c>
      <c r="EQ239">
        <v>0</v>
      </c>
      <c r="ER239">
        <v>56.94</v>
      </c>
      <c r="ES239">
        <v>0</v>
      </c>
      <c r="ET239">
        <v>0</v>
      </c>
      <c r="EU239">
        <v>0</v>
      </c>
      <c r="EV239">
        <v>56.94</v>
      </c>
      <c r="EW239">
        <v>5.47</v>
      </c>
      <c r="EX239">
        <v>0</v>
      </c>
      <c r="EY239">
        <v>0</v>
      </c>
      <c r="FQ239">
        <v>0</v>
      </c>
      <c r="FR239">
        <f t="shared" si="227"/>
        <v>0</v>
      </c>
      <c r="FS239">
        <v>0</v>
      </c>
      <c r="FX239">
        <v>187</v>
      </c>
      <c r="FY239">
        <v>101</v>
      </c>
      <c r="GA239" t="s">
        <v>3</v>
      </c>
      <c r="GD239">
        <v>0</v>
      </c>
      <c r="GF239">
        <v>1966967839</v>
      </c>
      <c r="GG239">
        <v>2</v>
      </c>
      <c r="GH239">
        <v>1</v>
      </c>
      <c r="GI239">
        <v>2</v>
      </c>
      <c r="GJ239">
        <v>0</v>
      </c>
      <c r="GK239">
        <f>ROUND(R239*(R12)/100,2)</f>
        <v>0</v>
      </c>
      <c r="GL239">
        <f t="shared" si="228"/>
        <v>0</v>
      </c>
      <c r="GM239">
        <f t="shared" si="229"/>
        <v>-3116.98</v>
      </c>
      <c r="GN239">
        <f t="shared" si="230"/>
        <v>-3116.98</v>
      </c>
      <c r="GO239">
        <f t="shared" si="231"/>
        <v>0</v>
      </c>
      <c r="GP239">
        <f t="shared" si="232"/>
        <v>0</v>
      </c>
      <c r="GR239">
        <v>0</v>
      </c>
      <c r="GS239">
        <v>3</v>
      </c>
      <c r="GT239">
        <v>0</v>
      </c>
      <c r="GU239" t="s">
        <v>3</v>
      </c>
      <c r="GV239">
        <f t="shared" si="233"/>
        <v>0</v>
      </c>
      <c r="GW239">
        <v>1</v>
      </c>
      <c r="GX239">
        <f t="shared" si="234"/>
        <v>0</v>
      </c>
      <c r="HA239">
        <v>0</v>
      </c>
      <c r="HB239">
        <v>0</v>
      </c>
      <c r="HC239">
        <f t="shared" si="235"/>
        <v>0</v>
      </c>
      <c r="HE239" t="s">
        <v>3</v>
      </c>
      <c r="HF239" t="s">
        <v>3</v>
      </c>
      <c r="HM239" t="s">
        <v>3</v>
      </c>
      <c r="HN239" t="s">
        <v>3</v>
      </c>
      <c r="HO239" t="s">
        <v>3</v>
      </c>
      <c r="HP239" t="s">
        <v>3</v>
      </c>
      <c r="HQ239" t="s">
        <v>3</v>
      </c>
      <c r="IK239">
        <v>0</v>
      </c>
    </row>
    <row r="240" spans="1:245" x14ac:dyDescent="0.2">
      <c r="A240">
        <v>18</v>
      </c>
      <c r="B240">
        <v>1</v>
      </c>
      <c r="C240">
        <v>100</v>
      </c>
      <c r="E240" t="s">
        <v>393</v>
      </c>
      <c r="F240" t="s">
        <v>381</v>
      </c>
      <c r="G240" t="s">
        <v>382</v>
      </c>
      <c r="H240" t="s">
        <v>102</v>
      </c>
      <c r="I240">
        <f>I239*J240</f>
        <v>-2.85</v>
      </c>
      <c r="J240">
        <v>5.0000000000000009</v>
      </c>
      <c r="K240">
        <v>5</v>
      </c>
      <c r="O240">
        <f t="shared" si="205"/>
        <v>-3029.87</v>
      </c>
      <c r="P240">
        <f t="shared" si="206"/>
        <v>-3029.87</v>
      </c>
      <c r="Q240">
        <f>(ROUND((ROUND(((ET240)*AV240*I240),2)*BB240),2)+ROUND((ROUND(((AE240-(EU240))*AV240*I240),2)*BS240),2))</f>
        <v>0</v>
      </c>
      <c r="R240">
        <f t="shared" si="207"/>
        <v>0</v>
      </c>
      <c r="S240">
        <f t="shared" si="208"/>
        <v>0</v>
      </c>
      <c r="T240">
        <f t="shared" si="209"/>
        <v>0</v>
      </c>
      <c r="U240">
        <f t="shared" si="210"/>
        <v>0</v>
      </c>
      <c r="V240">
        <f t="shared" si="211"/>
        <v>0</v>
      </c>
      <c r="W240">
        <f t="shared" si="212"/>
        <v>0</v>
      </c>
      <c r="X240">
        <f t="shared" si="213"/>
        <v>0</v>
      </c>
      <c r="Y240">
        <f t="shared" si="213"/>
        <v>0</v>
      </c>
      <c r="AA240">
        <v>60229661</v>
      </c>
      <c r="AB240">
        <f t="shared" si="214"/>
        <v>146.84</v>
      </c>
      <c r="AC240">
        <f t="shared" si="215"/>
        <v>146.84</v>
      </c>
      <c r="AD240">
        <f>ROUND((((ET240)-(EU240))+AE240),6)</f>
        <v>0</v>
      </c>
      <c r="AE240">
        <f>ROUND((EU240),6)</f>
        <v>0</v>
      </c>
      <c r="AF240">
        <f>ROUND((EV240),6)</f>
        <v>0</v>
      </c>
      <c r="AG240">
        <f t="shared" si="216"/>
        <v>0</v>
      </c>
      <c r="AH240">
        <f>(EW240)</f>
        <v>0</v>
      </c>
      <c r="AI240">
        <f>(EX240)</f>
        <v>0</v>
      </c>
      <c r="AJ240">
        <f t="shared" si="217"/>
        <v>0</v>
      </c>
      <c r="AK240">
        <v>146.84</v>
      </c>
      <c r="AL240">
        <v>146.84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7.24</v>
      </c>
      <c r="BD240" t="s">
        <v>3</v>
      </c>
      <c r="BE240" t="s">
        <v>3</v>
      </c>
      <c r="BF240" t="s">
        <v>3</v>
      </c>
      <c r="BG240" t="s">
        <v>3</v>
      </c>
      <c r="BH240">
        <v>3</v>
      </c>
      <c r="BI240">
        <v>1</v>
      </c>
      <c r="BJ240" t="s">
        <v>383</v>
      </c>
      <c r="BM240">
        <v>295</v>
      </c>
      <c r="BN240">
        <v>0</v>
      </c>
      <c r="BO240" t="s">
        <v>381</v>
      </c>
      <c r="BP240">
        <v>1</v>
      </c>
      <c r="BQ240">
        <v>30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0</v>
      </c>
      <c r="CA240">
        <v>0</v>
      </c>
      <c r="CB240" t="s">
        <v>3</v>
      </c>
      <c r="CE240">
        <v>30</v>
      </c>
      <c r="CF240">
        <v>0</v>
      </c>
      <c r="CG240">
        <v>0</v>
      </c>
      <c r="CM240">
        <v>0</v>
      </c>
      <c r="CN240" t="s">
        <v>3</v>
      </c>
      <c r="CO240">
        <v>0</v>
      </c>
      <c r="CP240">
        <f t="shared" si="218"/>
        <v>-3029.87</v>
      </c>
      <c r="CQ240">
        <f t="shared" si="219"/>
        <v>1063.1199999999999</v>
      </c>
      <c r="CR240">
        <f>(ROUND((ROUND(((ET240)*AV240*1),2)*BB240),2)+ROUND((ROUND(((AE240-(EU240))*AV240*1),2)*BS240),2))</f>
        <v>0</v>
      </c>
      <c r="CS240">
        <f t="shared" si="220"/>
        <v>0</v>
      </c>
      <c r="CT240">
        <f t="shared" si="221"/>
        <v>0</v>
      </c>
      <c r="CU240">
        <f t="shared" si="222"/>
        <v>0</v>
      </c>
      <c r="CV240">
        <f t="shared" si="223"/>
        <v>0</v>
      </c>
      <c r="CW240">
        <f t="shared" si="224"/>
        <v>0</v>
      </c>
      <c r="CX240">
        <f t="shared" si="224"/>
        <v>0</v>
      </c>
      <c r="CY240">
        <f t="shared" si="225"/>
        <v>0</v>
      </c>
      <c r="CZ240">
        <f t="shared" si="226"/>
        <v>0</v>
      </c>
      <c r="DC240" t="s">
        <v>3</v>
      </c>
      <c r="DD240" t="s">
        <v>3</v>
      </c>
      <c r="DE240" t="s">
        <v>3</v>
      </c>
      <c r="DF240" t="s">
        <v>3</v>
      </c>
      <c r="DG240" t="s">
        <v>3</v>
      </c>
      <c r="DH240" t="s">
        <v>3</v>
      </c>
      <c r="DI240" t="s">
        <v>3</v>
      </c>
      <c r="DJ240" t="s">
        <v>3</v>
      </c>
      <c r="DK240" t="s">
        <v>3</v>
      </c>
      <c r="DL240" t="s">
        <v>3</v>
      </c>
      <c r="DM240" t="s">
        <v>3</v>
      </c>
      <c r="DN240">
        <v>187</v>
      </c>
      <c r="DO240">
        <v>101</v>
      </c>
      <c r="DP240">
        <v>1</v>
      </c>
      <c r="DQ240">
        <v>1</v>
      </c>
      <c r="DU240">
        <v>1007</v>
      </c>
      <c r="DV240" t="s">
        <v>102</v>
      </c>
      <c r="DW240" t="s">
        <v>102</v>
      </c>
      <c r="DX240">
        <v>1</v>
      </c>
      <c r="DZ240" t="s">
        <v>3</v>
      </c>
      <c r="EA240" t="s">
        <v>3</v>
      </c>
      <c r="EB240" t="s">
        <v>3</v>
      </c>
      <c r="EC240" t="s">
        <v>3</v>
      </c>
      <c r="EE240">
        <v>59175440</v>
      </c>
      <c r="EF240">
        <v>30</v>
      </c>
      <c r="EG240" t="s">
        <v>23</v>
      </c>
      <c r="EH240">
        <v>0</v>
      </c>
      <c r="EI240" t="s">
        <v>3</v>
      </c>
      <c r="EJ240">
        <v>1</v>
      </c>
      <c r="EK240">
        <v>295</v>
      </c>
      <c r="EL240" t="s">
        <v>378</v>
      </c>
      <c r="EM240" t="s">
        <v>379</v>
      </c>
      <c r="EO240" t="s">
        <v>3</v>
      </c>
      <c r="EQ240">
        <v>0</v>
      </c>
      <c r="ER240">
        <v>146.84</v>
      </c>
      <c r="ES240">
        <v>146.84</v>
      </c>
      <c r="ET240">
        <v>0</v>
      </c>
      <c r="EU240">
        <v>0</v>
      </c>
      <c r="EV240">
        <v>0</v>
      </c>
      <c r="EW240">
        <v>0</v>
      </c>
      <c r="EX240">
        <v>0</v>
      </c>
      <c r="FQ240">
        <v>0</v>
      </c>
      <c r="FR240">
        <f t="shared" si="227"/>
        <v>0</v>
      </c>
      <c r="FS240">
        <v>0</v>
      </c>
      <c r="FX240">
        <v>187</v>
      </c>
      <c r="FY240">
        <v>101</v>
      </c>
      <c r="GA240" t="s">
        <v>3</v>
      </c>
      <c r="GD240">
        <v>0</v>
      </c>
      <c r="GF240">
        <v>-1933062003</v>
      </c>
      <c r="GG240">
        <v>2</v>
      </c>
      <c r="GH240">
        <v>1</v>
      </c>
      <c r="GI240">
        <v>2</v>
      </c>
      <c r="GJ240">
        <v>0</v>
      </c>
      <c r="GK240">
        <f>ROUND(R240*(R12)/100,2)</f>
        <v>0</v>
      </c>
      <c r="GL240">
        <f t="shared" si="228"/>
        <v>0</v>
      </c>
      <c r="GM240">
        <f t="shared" si="229"/>
        <v>-3029.87</v>
      </c>
      <c r="GN240">
        <f t="shared" si="230"/>
        <v>-3029.87</v>
      </c>
      <c r="GO240">
        <f t="shared" si="231"/>
        <v>0</v>
      </c>
      <c r="GP240">
        <f t="shared" si="232"/>
        <v>0</v>
      </c>
      <c r="GR240">
        <v>0</v>
      </c>
      <c r="GS240">
        <v>3</v>
      </c>
      <c r="GT240">
        <v>0</v>
      </c>
      <c r="GU240" t="s">
        <v>3</v>
      </c>
      <c r="GV240">
        <f t="shared" si="233"/>
        <v>0</v>
      </c>
      <c r="GW240">
        <v>1</v>
      </c>
      <c r="GX240">
        <f t="shared" si="234"/>
        <v>0</v>
      </c>
      <c r="HA240">
        <v>0</v>
      </c>
      <c r="HB240">
        <v>0</v>
      </c>
      <c r="HC240">
        <f t="shared" si="235"/>
        <v>0</v>
      </c>
      <c r="HE240" t="s">
        <v>3</v>
      </c>
      <c r="HF240" t="s">
        <v>3</v>
      </c>
      <c r="HM240" t="s">
        <v>3</v>
      </c>
      <c r="HN240" t="s">
        <v>3</v>
      </c>
      <c r="HO240" t="s">
        <v>3</v>
      </c>
      <c r="HP240" t="s">
        <v>3</v>
      </c>
      <c r="HQ240" t="s">
        <v>3</v>
      </c>
      <c r="IK240">
        <v>0</v>
      </c>
    </row>
    <row r="241" spans="1:245" x14ac:dyDescent="0.2">
      <c r="A241">
        <v>17</v>
      </c>
      <c r="B241">
        <v>1</v>
      </c>
      <c r="C241">
        <f>ROW(SmtRes!A103)</f>
        <v>103</v>
      </c>
      <c r="E241" t="s">
        <v>394</v>
      </c>
      <c r="F241" t="s">
        <v>395</v>
      </c>
      <c r="G241" t="s">
        <v>396</v>
      </c>
      <c r="H241" t="s">
        <v>376</v>
      </c>
      <c r="I241">
        <f>ROUND(57/100,9)</f>
        <v>0.56999999999999995</v>
      </c>
      <c r="J241">
        <v>0</v>
      </c>
      <c r="K241">
        <f>ROUND(57/100,9)</f>
        <v>0.56999999999999995</v>
      </c>
      <c r="O241">
        <f t="shared" si="205"/>
        <v>1554.09</v>
      </c>
      <c r="P241">
        <f t="shared" si="206"/>
        <v>284.12</v>
      </c>
      <c r="Q241">
        <f>(ROUND((ROUND((((ET241*1.1))*AV241*I241),2)*BB241),2)+ROUND((ROUND(((AE241-((EU241*1.1)))*AV241*I241),2)*BS241),2))</f>
        <v>0</v>
      </c>
      <c r="R241">
        <f t="shared" si="207"/>
        <v>0</v>
      </c>
      <c r="S241">
        <f t="shared" si="208"/>
        <v>1269.97</v>
      </c>
      <c r="T241">
        <f t="shared" si="209"/>
        <v>0</v>
      </c>
      <c r="U241">
        <f t="shared" si="210"/>
        <v>3.29175</v>
      </c>
      <c r="V241">
        <f t="shared" si="211"/>
        <v>0</v>
      </c>
      <c r="W241">
        <f t="shared" si="212"/>
        <v>0</v>
      </c>
      <c r="X241">
        <f t="shared" si="213"/>
        <v>1333.47</v>
      </c>
      <c r="Y241">
        <f t="shared" si="213"/>
        <v>609.59</v>
      </c>
      <c r="AA241">
        <v>60229661</v>
      </c>
      <c r="AB241">
        <f t="shared" si="214"/>
        <v>135.27000000000001</v>
      </c>
      <c r="AC241">
        <f t="shared" si="215"/>
        <v>70.7</v>
      </c>
      <c r="AD241">
        <f>ROUND(((((ET241*1.1))-((EU241*1.1)))+AE241),6)</f>
        <v>0</v>
      </c>
      <c r="AE241">
        <f>ROUND(((EU241*1.1)),6)</f>
        <v>0</v>
      </c>
      <c r="AF241">
        <f>ROUND(((EV241*1.1)),6)</f>
        <v>64.569999999999993</v>
      </c>
      <c r="AG241">
        <f t="shared" si="216"/>
        <v>0</v>
      </c>
      <c r="AH241">
        <f>((EW241*1.1))</f>
        <v>5.7750000000000004</v>
      </c>
      <c r="AI241">
        <f>((EX241*1.1))</f>
        <v>0</v>
      </c>
      <c r="AJ241">
        <f t="shared" si="217"/>
        <v>0</v>
      </c>
      <c r="AK241">
        <v>129.4</v>
      </c>
      <c r="AL241">
        <v>70.7</v>
      </c>
      <c r="AM241">
        <v>0</v>
      </c>
      <c r="AN241">
        <v>0</v>
      </c>
      <c r="AO241">
        <v>58.7</v>
      </c>
      <c r="AP241">
        <v>0</v>
      </c>
      <c r="AQ241">
        <v>5.25</v>
      </c>
      <c r="AR241">
        <v>0</v>
      </c>
      <c r="AS241">
        <v>0</v>
      </c>
      <c r="AT241">
        <v>105</v>
      </c>
      <c r="AU241">
        <v>48</v>
      </c>
      <c r="AV241">
        <v>1</v>
      </c>
      <c r="AW241">
        <v>1</v>
      </c>
      <c r="AZ241">
        <v>1</v>
      </c>
      <c r="BA241">
        <v>34.51</v>
      </c>
      <c r="BB241">
        <v>1</v>
      </c>
      <c r="BC241">
        <v>7.05</v>
      </c>
      <c r="BD241" t="s">
        <v>3</v>
      </c>
      <c r="BE241" t="s">
        <v>3</v>
      </c>
      <c r="BF241" t="s">
        <v>3</v>
      </c>
      <c r="BG241" t="s">
        <v>3</v>
      </c>
      <c r="BH241">
        <v>0</v>
      </c>
      <c r="BI241">
        <v>1</v>
      </c>
      <c r="BJ241" t="s">
        <v>397</v>
      </c>
      <c r="BM241">
        <v>295</v>
      </c>
      <c r="BN241">
        <v>0</v>
      </c>
      <c r="BO241" t="s">
        <v>395</v>
      </c>
      <c r="BP241">
        <v>1</v>
      </c>
      <c r="BQ241">
        <v>30</v>
      </c>
      <c r="BR241">
        <v>0</v>
      </c>
      <c r="BS241">
        <v>34.51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105</v>
      </c>
      <c r="CA241">
        <v>48</v>
      </c>
      <c r="CB241" t="s">
        <v>3</v>
      </c>
      <c r="CE241">
        <v>30</v>
      </c>
      <c r="CF241">
        <v>0</v>
      </c>
      <c r="CG241">
        <v>0</v>
      </c>
      <c r="CM241">
        <v>0</v>
      </c>
      <c r="CN241" t="s">
        <v>484</v>
      </c>
      <c r="CO241">
        <v>0</v>
      </c>
      <c r="CP241">
        <f t="shared" si="218"/>
        <v>1554.0900000000001</v>
      </c>
      <c r="CQ241">
        <f t="shared" si="219"/>
        <v>498.44</v>
      </c>
      <c r="CR241">
        <f>(ROUND((ROUND((((ET241*1.1))*AV241*1),2)*BB241),2)+ROUND((ROUND(((AE241-((EU241*1.1)))*AV241*1),2)*BS241),2))</f>
        <v>0</v>
      </c>
      <c r="CS241">
        <f t="shared" si="220"/>
        <v>0</v>
      </c>
      <c r="CT241">
        <f t="shared" si="221"/>
        <v>2228.31</v>
      </c>
      <c r="CU241">
        <f t="shared" si="222"/>
        <v>0</v>
      </c>
      <c r="CV241">
        <f t="shared" si="223"/>
        <v>5.7750000000000004</v>
      </c>
      <c r="CW241">
        <f t="shared" si="224"/>
        <v>0</v>
      </c>
      <c r="CX241">
        <f t="shared" si="224"/>
        <v>0</v>
      </c>
      <c r="CY241">
        <f t="shared" si="225"/>
        <v>1333.4685000000002</v>
      </c>
      <c r="CZ241">
        <f t="shared" si="226"/>
        <v>609.5856</v>
      </c>
      <c r="DC241" t="s">
        <v>3</v>
      </c>
      <c r="DD241" t="s">
        <v>3</v>
      </c>
      <c r="DE241" t="s">
        <v>29</v>
      </c>
      <c r="DF241" t="s">
        <v>29</v>
      </c>
      <c r="DG241" t="s">
        <v>29</v>
      </c>
      <c r="DH241" t="s">
        <v>3</v>
      </c>
      <c r="DI241" t="s">
        <v>29</v>
      </c>
      <c r="DJ241" t="s">
        <v>29</v>
      </c>
      <c r="DK241" t="s">
        <v>3</v>
      </c>
      <c r="DL241" t="s">
        <v>3</v>
      </c>
      <c r="DM241" t="s">
        <v>3</v>
      </c>
      <c r="DN241">
        <v>187</v>
      </c>
      <c r="DO241">
        <v>101</v>
      </c>
      <c r="DP241">
        <v>1</v>
      </c>
      <c r="DQ241">
        <v>1</v>
      </c>
      <c r="DU241">
        <v>1005</v>
      </c>
      <c r="DV241" t="s">
        <v>376</v>
      </c>
      <c r="DW241" t="s">
        <v>376</v>
      </c>
      <c r="DX241">
        <v>100</v>
      </c>
      <c r="DZ241" t="s">
        <v>3</v>
      </c>
      <c r="EA241" t="s">
        <v>3</v>
      </c>
      <c r="EB241" t="s">
        <v>3</v>
      </c>
      <c r="EC241" t="s">
        <v>3</v>
      </c>
      <c r="EE241">
        <v>59175440</v>
      </c>
      <c r="EF241">
        <v>30</v>
      </c>
      <c r="EG241" t="s">
        <v>23</v>
      </c>
      <c r="EH241">
        <v>0</v>
      </c>
      <c r="EI241" t="s">
        <v>3</v>
      </c>
      <c r="EJ241">
        <v>1</v>
      </c>
      <c r="EK241">
        <v>295</v>
      </c>
      <c r="EL241" t="s">
        <v>378</v>
      </c>
      <c r="EM241" t="s">
        <v>379</v>
      </c>
      <c r="EO241" t="s">
        <v>32</v>
      </c>
      <c r="EQ241">
        <v>0</v>
      </c>
      <c r="ER241">
        <v>129.4</v>
      </c>
      <c r="ES241">
        <v>70.7</v>
      </c>
      <c r="ET241">
        <v>0</v>
      </c>
      <c r="EU241">
        <v>0</v>
      </c>
      <c r="EV241">
        <v>58.7</v>
      </c>
      <c r="EW241">
        <v>5.25</v>
      </c>
      <c r="EX241">
        <v>0</v>
      </c>
      <c r="EY241">
        <v>0</v>
      </c>
      <c r="FQ241">
        <v>0</v>
      </c>
      <c r="FR241">
        <f t="shared" si="227"/>
        <v>0</v>
      </c>
      <c r="FS241">
        <v>0</v>
      </c>
      <c r="FX241">
        <v>187</v>
      </c>
      <c r="FY241">
        <v>101</v>
      </c>
      <c r="GA241" t="s">
        <v>3</v>
      </c>
      <c r="GD241">
        <v>0</v>
      </c>
      <c r="GF241">
        <v>92434860</v>
      </c>
      <c r="GG241">
        <v>2</v>
      </c>
      <c r="GH241">
        <v>1</v>
      </c>
      <c r="GI241">
        <v>2</v>
      </c>
      <c r="GJ241">
        <v>0</v>
      </c>
      <c r="GK241">
        <f>ROUND(R241*(R12)/100,2)</f>
        <v>0</v>
      </c>
      <c r="GL241">
        <f t="shared" si="228"/>
        <v>0</v>
      </c>
      <c r="GM241">
        <f t="shared" si="229"/>
        <v>3497.15</v>
      </c>
      <c r="GN241">
        <f t="shared" si="230"/>
        <v>3497.15</v>
      </c>
      <c r="GO241">
        <f t="shared" si="231"/>
        <v>0</v>
      </c>
      <c r="GP241">
        <f t="shared" si="232"/>
        <v>0</v>
      </c>
      <c r="GR241">
        <v>0</v>
      </c>
      <c r="GS241">
        <v>3</v>
      </c>
      <c r="GT241">
        <v>0</v>
      </c>
      <c r="GU241" t="s">
        <v>3</v>
      </c>
      <c r="GV241">
        <f t="shared" si="233"/>
        <v>0</v>
      </c>
      <c r="GW241">
        <v>1</v>
      </c>
      <c r="GX241">
        <f t="shared" si="234"/>
        <v>0</v>
      </c>
      <c r="HA241">
        <v>0</v>
      </c>
      <c r="HB241">
        <v>0</v>
      </c>
      <c r="HC241">
        <f t="shared" si="235"/>
        <v>0</v>
      </c>
      <c r="HE241" t="s">
        <v>3</v>
      </c>
      <c r="HF241" t="s">
        <v>3</v>
      </c>
      <c r="HM241" t="s">
        <v>3</v>
      </c>
      <c r="HN241" t="s">
        <v>3</v>
      </c>
      <c r="HO241" t="s">
        <v>3</v>
      </c>
      <c r="HP241" t="s">
        <v>3</v>
      </c>
      <c r="HQ241" t="s">
        <v>3</v>
      </c>
      <c r="IK241">
        <v>0</v>
      </c>
    </row>
    <row r="242" spans="1:245" x14ac:dyDescent="0.2">
      <c r="A242">
        <v>18</v>
      </c>
      <c r="B242">
        <v>1</v>
      </c>
      <c r="C242">
        <v>103</v>
      </c>
      <c r="E242" t="s">
        <v>398</v>
      </c>
      <c r="F242" t="s">
        <v>399</v>
      </c>
      <c r="G242" t="s">
        <v>400</v>
      </c>
      <c r="H242" t="s">
        <v>133</v>
      </c>
      <c r="I242">
        <f>I241*J242</f>
        <v>2.2799999999999998</v>
      </c>
      <c r="J242">
        <v>4</v>
      </c>
      <c r="K242">
        <v>4</v>
      </c>
      <c r="O242">
        <f t="shared" si="205"/>
        <v>340.77</v>
      </c>
      <c r="P242">
        <f t="shared" si="206"/>
        <v>340.77</v>
      </c>
      <c r="Q242">
        <f>(ROUND((ROUND(((ET242)*AV242*I242),2)*BB242),2)+ROUND((ROUND(((AE242-(EU242))*AV242*I242),2)*BS242),2))</f>
        <v>0</v>
      </c>
      <c r="R242">
        <f t="shared" si="207"/>
        <v>0</v>
      </c>
      <c r="S242">
        <f t="shared" si="208"/>
        <v>0</v>
      </c>
      <c r="T242">
        <f t="shared" si="209"/>
        <v>0</v>
      </c>
      <c r="U242">
        <f t="shared" si="210"/>
        <v>0</v>
      </c>
      <c r="V242">
        <f t="shared" si="211"/>
        <v>0</v>
      </c>
      <c r="W242">
        <f t="shared" si="212"/>
        <v>0</v>
      </c>
      <c r="X242">
        <f t="shared" si="213"/>
        <v>0</v>
      </c>
      <c r="Y242">
        <f t="shared" si="213"/>
        <v>0</v>
      </c>
      <c r="AA242">
        <v>60229661</v>
      </c>
      <c r="AB242">
        <f t="shared" si="214"/>
        <v>57.93</v>
      </c>
      <c r="AC242">
        <f t="shared" si="215"/>
        <v>57.93</v>
      </c>
      <c r="AD242">
        <f>ROUND((((ET242)-(EU242))+AE242),6)</f>
        <v>0</v>
      </c>
      <c r="AE242">
        <f>ROUND((EU242),6)</f>
        <v>0</v>
      </c>
      <c r="AF242">
        <f>ROUND((EV242),6)</f>
        <v>0</v>
      </c>
      <c r="AG242">
        <f t="shared" si="216"/>
        <v>0</v>
      </c>
      <c r="AH242">
        <f>(EW242)</f>
        <v>0</v>
      </c>
      <c r="AI242">
        <f>(EX242)</f>
        <v>0</v>
      </c>
      <c r="AJ242">
        <f t="shared" si="217"/>
        <v>0</v>
      </c>
      <c r="AK242">
        <v>57.93</v>
      </c>
      <c r="AL242">
        <v>57.93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2.58</v>
      </c>
      <c r="BD242" t="s">
        <v>3</v>
      </c>
      <c r="BE242" t="s">
        <v>3</v>
      </c>
      <c r="BF242" t="s">
        <v>3</v>
      </c>
      <c r="BG242" t="s">
        <v>3</v>
      </c>
      <c r="BH242">
        <v>3</v>
      </c>
      <c r="BI242">
        <v>1</v>
      </c>
      <c r="BJ242" t="s">
        <v>401</v>
      </c>
      <c r="BM242">
        <v>295</v>
      </c>
      <c r="BN242">
        <v>0</v>
      </c>
      <c r="BO242" t="s">
        <v>399</v>
      </c>
      <c r="BP242">
        <v>1</v>
      </c>
      <c r="BQ242">
        <v>30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0</v>
      </c>
      <c r="CA242">
        <v>0</v>
      </c>
      <c r="CB242" t="s">
        <v>3</v>
      </c>
      <c r="CE242">
        <v>30</v>
      </c>
      <c r="CF242">
        <v>0</v>
      </c>
      <c r="CG242">
        <v>0</v>
      </c>
      <c r="CM242">
        <v>0</v>
      </c>
      <c r="CN242" t="s">
        <v>3</v>
      </c>
      <c r="CO242">
        <v>0</v>
      </c>
      <c r="CP242">
        <f t="shared" si="218"/>
        <v>340.77</v>
      </c>
      <c r="CQ242">
        <f t="shared" si="219"/>
        <v>149.46</v>
      </c>
      <c r="CR242">
        <f>(ROUND((ROUND(((ET242)*AV242*1),2)*BB242),2)+ROUND((ROUND(((AE242-(EU242))*AV242*1),2)*BS242),2))</f>
        <v>0</v>
      </c>
      <c r="CS242">
        <f t="shared" si="220"/>
        <v>0</v>
      </c>
      <c r="CT242">
        <f t="shared" si="221"/>
        <v>0</v>
      </c>
      <c r="CU242">
        <f t="shared" si="222"/>
        <v>0</v>
      </c>
      <c r="CV242">
        <f t="shared" si="223"/>
        <v>0</v>
      </c>
      <c r="CW242">
        <f t="shared" si="224"/>
        <v>0</v>
      </c>
      <c r="CX242">
        <f t="shared" si="224"/>
        <v>0</v>
      </c>
      <c r="CY242">
        <f t="shared" si="225"/>
        <v>0</v>
      </c>
      <c r="CZ242">
        <f t="shared" si="226"/>
        <v>0</v>
      </c>
      <c r="DC242" t="s">
        <v>3</v>
      </c>
      <c r="DD242" t="s">
        <v>3</v>
      </c>
      <c r="DE242" t="s">
        <v>3</v>
      </c>
      <c r="DF242" t="s">
        <v>3</v>
      </c>
      <c r="DG242" t="s">
        <v>3</v>
      </c>
      <c r="DH242" t="s">
        <v>3</v>
      </c>
      <c r="DI242" t="s">
        <v>3</v>
      </c>
      <c r="DJ242" t="s">
        <v>3</v>
      </c>
      <c r="DK242" t="s">
        <v>3</v>
      </c>
      <c r="DL242" t="s">
        <v>3</v>
      </c>
      <c r="DM242" t="s">
        <v>3</v>
      </c>
      <c r="DN242">
        <v>187</v>
      </c>
      <c r="DO242">
        <v>101</v>
      </c>
      <c r="DP242">
        <v>1</v>
      </c>
      <c r="DQ242">
        <v>1</v>
      </c>
      <c r="DU242">
        <v>1009</v>
      </c>
      <c r="DV242" t="s">
        <v>133</v>
      </c>
      <c r="DW242" t="s">
        <v>133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59175440</v>
      </c>
      <c r="EF242">
        <v>30</v>
      </c>
      <c r="EG242" t="s">
        <v>23</v>
      </c>
      <c r="EH242">
        <v>0</v>
      </c>
      <c r="EI242" t="s">
        <v>3</v>
      </c>
      <c r="EJ242">
        <v>1</v>
      </c>
      <c r="EK242">
        <v>295</v>
      </c>
      <c r="EL242" t="s">
        <v>378</v>
      </c>
      <c r="EM242" t="s">
        <v>379</v>
      </c>
      <c r="EO242" t="s">
        <v>3</v>
      </c>
      <c r="EQ242">
        <v>0</v>
      </c>
      <c r="ER242">
        <v>57.93</v>
      </c>
      <c r="ES242">
        <v>57.93</v>
      </c>
      <c r="ET242">
        <v>0</v>
      </c>
      <c r="EU242">
        <v>0</v>
      </c>
      <c r="EV242">
        <v>0</v>
      </c>
      <c r="EW242">
        <v>0</v>
      </c>
      <c r="EX242">
        <v>0</v>
      </c>
      <c r="FQ242">
        <v>0</v>
      </c>
      <c r="FR242">
        <f t="shared" si="227"/>
        <v>0</v>
      </c>
      <c r="FS242">
        <v>0</v>
      </c>
      <c r="FX242">
        <v>187</v>
      </c>
      <c r="FY242">
        <v>101</v>
      </c>
      <c r="GA242" t="s">
        <v>3</v>
      </c>
      <c r="GD242">
        <v>0</v>
      </c>
      <c r="GF242">
        <v>-1082088882</v>
      </c>
      <c r="GG242">
        <v>2</v>
      </c>
      <c r="GH242">
        <v>1</v>
      </c>
      <c r="GI242">
        <v>2</v>
      </c>
      <c r="GJ242">
        <v>0</v>
      </c>
      <c r="GK242">
        <f>ROUND(R242*(R12)/100,2)</f>
        <v>0</v>
      </c>
      <c r="GL242">
        <f t="shared" si="228"/>
        <v>0</v>
      </c>
      <c r="GM242">
        <f t="shared" si="229"/>
        <v>340.77</v>
      </c>
      <c r="GN242">
        <f t="shared" si="230"/>
        <v>340.77</v>
      </c>
      <c r="GO242">
        <f t="shared" si="231"/>
        <v>0</v>
      </c>
      <c r="GP242">
        <f t="shared" si="232"/>
        <v>0</v>
      </c>
      <c r="GR242">
        <v>0</v>
      </c>
      <c r="GS242">
        <v>3</v>
      </c>
      <c r="GT242">
        <v>0</v>
      </c>
      <c r="GU242" t="s">
        <v>3</v>
      </c>
      <c r="GV242">
        <f t="shared" si="233"/>
        <v>0</v>
      </c>
      <c r="GW242">
        <v>1</v>
      </c>
      <c r="GX242">
        <f t="shared" si="234"/>
        <v>0</v>
      </c>
      <c r="HA242">
        <v>0</v>
      </c>
      <c r="HB242">
        <v>0</v>
      </c>
      <c r="HC242">
        <f t="shared" si="235"/>
        <v>0</v>
      </c>
      <c r="HE242" t="s">
        <v>3</v>
      </c>
      <c r="HF242" t="s">
        <v>3</v>
      </c>
      <c r="HM242" t="s">
        <v>3</v>
      </c>
      <c r="HN242" t="s">
        <v>3</v>
      </c>
      <c r="HO242" t="s">
        <v>3</v>
      </c>
      <c r="HP242" t="s">
        <v>3</v>
      </c>
      <c r="HQ242" t="s">
        <v>3</v>
      </c>
      <c r="IK242">
        <v>0</v>
      </c>
    </row>
    <row r="244" spans="1:245" x14ac:dyDescent="0.2">
      <c r="A244" s="2">
        <v>51</v>
      </c>
      <c r="B244" s="2">
        <f>B231</f>
        <v>1</v>
      </c>
      <c r="C244" s="2">
        <f>A231</f>
        <v>4</v>
      </c>
      <c r="D244" s="2">
        <f>ROW(A231)</f>
        <v>231</v>
      </c>
      <c r="E244" s="2"/>
      <c r="F244" s="2" t="str">
        <f>IF(F231&lt;&gt;"",F231,"")</f>
        <v>Новый раздел</v>
      </c>
      <c r="G244" s="2" t="str">
        <f>IF(G231&lt;&gt;"",G231,"")</f>
        <v>Благоустройство. Газон S=57м2</v>
      </c>
      <c r="H244" s="2">
        <v>0</v>
      </c>
      <c r="I244" s="2"/>
      <c r="J244" s="2"/>
      <c r="K244" s="2"/>
      <c r="L244" s="2"/>
      <c r="M244" s="2"/>
      <c r="N244" s="2"/>
      <c r="O244" s="2">
        <f t="shared" ref="O244:T244" si="236">ROUND(AB244,2)</f>
        <v>13530.43</v>
      </c>
      <c r="P244" s="2">
        <f t="shared" si="236"/>
        <v>6684.7</v>
      </c>
      <c r="Q244" s="2">
        <f t="shared" si="236"/>
        <v>31.04</v>
      </c>
      <c r="R244" s="2">
        <f t="shared" si="236"/>
        <v>10.35</v>
      </c>
      <c r="S244" s="2">
        <f t="shared" si="236"/>
        <v>6814.69</v>
      </c>
      <c r="T244" s="2">
        <f t="shared" si="236"/>
        <v>0</v>
      </c>
      <c r="U244" s="2">
        <f>AH244</f>
        <v>18.725355</v>
      </c>
      <c r="V244" s="2">
        <f>AI244</f>
        <v>0</v>
      </c>
      <c r="W244" s="2">
        <f>ROUND(AJ244,2)</f>
        <v>0</v>
      </c>
      <c r="X244" s="2">
        <f>ROUND(AK244,2)</f>
        <v>7155.42</v>
      </c>
      <c r="Y244" s="2">
        <f>ROUND(AL244,2)</f>
        <v>3271.06</v>
      </c>
      <c r="Z244" s="2"/>
      <c r="AA244" s="2"/>
      <c r="AB244" s="2">
        <f>ROUND(SUMIF(AA235:AA242,"=60229661",O235:O242),2)</f>
        <v>13530.43</v>
      </c>
      <c r="AC244" s="2">
        <f>ROUND(SUMIF(AA235:AA242,"=60229661",P235:P242),2)</f>
        <v>6684.7</v>
      </c>
      <c r="AD244" s="2">
        <f>ROUND(SUMIF(AA235:AA242,"=60229661",Q235:Q242),2)</f>
        <v>31.04</v>
      </c>
      <c r="AE244" s="2">
        <f>ROUND(SUMIF(AA235:AA242,"=60229661",R235:R242),2)</f>
        <v>10.35</v>
      </c>
      <c r="AF244" s="2">
        <f>ROUND(SUMIF(AA235:AA242,"=60229661",S235:S242),2)</f>
        <v>6814.69</v>
      </c>
      <c r="AG244" s="2">
        <f>ROUND(SUMIF(AA235:AA242,"=60229661",T235:T242),2)</f>
        <v>0</v>
      </c>
      <c r="AH244" s="2">
        <f>SUMIF(AA235:AA242,"=60229661",U235:U242)</f>
        <v>18.725355</v>
      </c>
      <c r="AI244" s="2">
        <f>SUMIF(AA235:AA242,"=60229661",V235:V242)</f>
        <v>0</v>
      </c>
      <c r="AJ244" s="2">
        <f>ROUND(SUMIF(AA235:AA242,"=60229661",W235:W242),2)</f>
        <v>0</v>
      </c>
      <c r="AK244" s="2">
        <f>ROUND(SUMIF(AA235:AA242,"=60229661",X235:X242),2)</f>
        <v>7155.42</v>
      </c>
      <c r="AL244" s="2">
        <f>ROUND(SUMIF(AA235:AA242,"=60229661",Y235:Y242),2)</f>
        <v>3271.06</v>
      </c>
      <c r="AM244" s="2"/>
      <c r="AN244" s="2"/>
      <c r="AO244" s="2">
        <f t="shared" ref="AO244:BD244" si="237">ROUND(BX244,2)</f>
        <v>0</v>
      </c>
      <c r="AP244" s="2">
        <f t="shared" si="237"/>
        <v>0</v>
      </c>
      <c r="AQ244" s="2">
        <f t="shared" si="237"/>
        <v>0</v>
      </c>
      <c r="AR244" s="2">
        <f t="shared" si="237"/>
        <v>23973.47</v>
      </c>
      <c r="AS244" s="2">
        <f t="shared" si="237"/>
        <v>23973.47</v>
      </c>
      <c r="AT244" s="2">
        <f t="shared" si="237"/>
        <v>0</v>
      </c>
      <c r="AU244" s="2">
        <f t="shared" si="237"/>
        <v>0</v>
      </c>
      <c r="AV244" s="2">
        <f t="shared" si="237"/>
        <v>6684.7</v>
      </c>
      <c r="AW244" s="2">
        <f t="shared" si="237"/>
        <v>6684.7</v>
      </c>
      <c r="AX244" s="2">
        <f t="shared" si="237"/>
        <v>0</v>
      </c>
      <c r="AY244" s="2">
        <f t="shared" si="237"/>
        <v>6684.7</v>
      </c>
      <c r="AZ244" s="2">
        <f t="shared" si="237"/>
        <v>0</v>
      </c>
      <c r="BA244" s="2">
        <f t="shared" si="237"/>
        <v>0</v>
      </c>
      <c r="BB244" s="2">
        <f t="shared" si="237"/>
        <v>0</v>
      </c>
      <c r="BC244" s="2">
        <f t="shared" si="237"/>
        <v>0</v>
      </c>
      <c r="BD244" s="2">
        <f t="shared" si="237"/>
        <v>0</v>
      </c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>
        <f>ROUND(SUMIF(AA235:AA242,"=60229661",FQ235:FQ242),2)</f>
        <v>0</v>
      </c>
      <c r="BY244" s="2">
        <f>ROUND(SUMIF(AA235:AA242,"=60229661",FR235:FR242),2)</f>
        <v>0</v>
      </c>
      <c r="BZ244" s="2">
        <f>ROUND(SUMIF(AA235:AA242,"=60229661",GL235:GL242),2)</f>
        <v>0</v>
      </c>
      <c r="CA244" s="2">
        <f>ROUND(SUMIF(AA235:AA242,"=60229661",GM235:GM242),2)</f>
        <v>23973.47</v>
      </c>
      <c r="CB244" s="2">
        <f>ROUND(SUMIF(AA235:AA242,"=60229661",GN235:GN242),2)</f>
        <v>23973.47</v>
      </c>
      <c r="CC244" s="2">
        <f>ROUND(SUMIF(AA235:AA242,"=60229661",GO235:GO242),2)</f>
        <v>0</v>
      </c>
      <c r="CD244" s="2">
        <f>ROUND(SUMIF(AA235:AA242,"=60229661",GP235:GP242),2)</f>
        <v>0</v>
      </c>
      <c r="CE244" s="2">
        <f>AC244-BX244</f>
        <v>6684.7</v>
      </c>
      <c r="CF244" s="2">
        <f>AC244-BY244</f>
        <v>6684.7</v>
      </c>
      <c r="CG244" s="2">
        <f>BX244-BZ244</f>
        <v>0</v>
      </c>
      <c r="CH244" s="2">
        <f>AC244-BX244-BY244+BZ244</f>
        <v>6684.7</v>
      </c>
      <c r="CI244" s="2">
        <f>BY244-BZ244</f>
        <v>0</v>
      </c>
      <c r="CJ244" s="2">
        <f>ROUND(SUMIF(AA235:AA242,"=60229661",GX235:GX242),2)</f>
        <v>0</v>
      </c>
      <c r="CK244" s="2">
        <f>ROUND(SUMIF(AA235:AA242,"=60229661",GY235:GY242),2)</f>
        <v>0</v>
      </c>
      <c r="CL244" s="2">
        <f>ROUND(SUMIF(AA235:AA242,"=60229661",GZ235:GZ242),2)</f>
        <v>0</v>
      </c>
      <c r="CM244" s="2">
        <f>ROUND(SUMIF(AA235:AA242,"=60229661",HD235:HD242),2)</f>
        <v>0</v>
      </c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  <c r="GU244" s="3"/>
      <c r="GV244" s="3"/>
      <c r="GW244" s="3"/>
      <c r="GX244" s="3">
        <v>0</v>
      </c>
    </row>
    <row r="246" spans="1:245" x14ac:dyDescent="0.2">
      <c r="A246" s="4">
        <v>50</v>
      </c>
      <c r="B246" s="4">
        <v>0</v>
      </c>
      <c r="C246" s="4">
        <v>0</v>
      </c>
      <c r="D246" s="4">
        <v>1</v>
      </c>
      <c r="E246" s="4">
        <v>201</v>
      </c>
      <c r="F246" s="4">
        <f>ROUND(Source!O244,O246)</f>
        <v>13530.43</v>
      </c>
      <c r="G246" s="4" t="s">
        <v>135</v>
      </c>
      <c r="H246" s="4" t="s">
        <v>136</v>
      </c>
      <c r="I246" s="4"/>
      <c r="J246" s="4"/>
      <c r="K246" s="4">
        <v>201</v>
      </c>
      <c r="L246" s="4">
        <v>1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13530.43</v>
      </c>
      <c r="X246" s="4">
        <v>1</v>
      </c>
      <c r="Y246" s="4">
        <v>13530.43</v>
      </c>
      <c r="Z246" s="4"/>
      <c r="AA246" s="4"/>
      <c r="AB246" s="4"/>
    </row>
    <row r="247" spans="1:245" x14ac:dyDescent="0.2">
      <c r="A247" s="4">
        <v>50</v>
      </c>
      <c r="B247" s="4">
        <v>0</v>
      </c>
      <c r="C247" s="4">
        <v>0</v>
      </c>
      <c r="D247" s="4">
        <v>1</v>
      </c>
      <c r="E247" s="4">
        <v>202</v>
      </c>
      <c r="F247" s="4">
        <f>ROUND(Source!P244,O247)</f>
        <v>6684.7</v>
      </c>
      <c r="G247" s="4" t="s">
        <v>137</v>
      </c>
      <c r="H247" s="4" t="s">
        <v>138</v>
      </c>
      <c r="I247" s="4"/>
      <c r="J247" s="4"/>
      <c r="K247" s="4">
        <v>202</v>
      </c>
      <c r="L247" s="4">
        <v>2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6684.7</v>
      </c>
      <c r="X247" s="4">
        <v>1</v>
      </c>
      <c r="Y247" s="4">
        <v>6684.7</v>
      </c>
      <c r="Z247" s="4"/>
      <c r="AA247" s="4"/>
      <c r="AB247" s="4"/>
    </row>
    <row r="248" spans="1:245" x14ac:dyDescent="0.2">
      <c r="A248" s="4">
        <v>50</v>
      </c>
      <c r="B248" s="4">
        <v>0</v>
      </c>
      <c r="C248" s="4">
        <v>0</v>
      </c>
      <c r="D248" s="4">
        <v>1</v>
      </c>
      <c r="E248" s="4">
        <v>222</v>
      </c>
      <c r="F248" s="4">
        <f>ROUND(Source!AO244,O248)</f>
        <v>0</v>
      </c>
      <c r="G248" s="4" t="s">
        <v>139</v>
      </c>
      <c r="H248" s="4" t="s">
        <v>140</v>
      </c>
      <c r="I248" s="4"/>
      <c r="J248" s="4"/>
      <c r="K248" s="4">
        <v>222</v>
      </c>
      <c r="L248" s="4">
        <v>3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45" x14ac:dyDescent="0.2">
      <c r="A249" s="4">
        <v>50</v>
      </c>
      <c r="B249" s="4">
        <v>0</v>
      </c>
      <c r="C249" s="4">
        <v>0</v>
      </c>
      <c r="D249" s="4">
        <v>1</v>
      </c>
      <c r="E249" s="4">
        <v>225</v>
      </c>
      <c r="F249" s="4">
        <f>ROUND(Source!AV244,O249)</f>
        <v>6684.7</v>
      </c>
      <c r="G249" s="4" t="s">
        <v>141</v>
      </c>
      <c r="H249" s="4" t="s">
        <v>142</v>
      </c>
      <c r="I249" s="4"/>
      <c r="J249" s="4"/>
      <c r="K249" s="4">
        <v>225</v>
      </c>
      <c r="L249" s="4">
        <v>4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6684.7</v>
      </c>
      <c r="X249" s="4">
        <v>1</v>
      </c>
      <c r="Y249" s="4">
        <v>6684.7</v>
      </c>
      <c r="Z249" s="4"/>
      <c r="AA249" s="4"/>
      <c r="AB249" s="4"/>
    </row>
    <row r="250" spans="1:245" x14ac:dyDescent="0.2">
      <c r="A250" s="4">
        <v>50</v>
      </c>
      <c r="B250" s="4">
        <v>0</v>
      </c>
      <c r="C250" s="4">
        <v>0</v>
      </c>
      <c r="D250" s="4">
        <v>1</v>
      </c>
      <c r="E250" s="4">
        <v>226</v>
      </c>
      <c r="F250" s="4">
        <f>ROUND(Source!AW244,O250)</f>
        <v>6684.7</v>
      </c>
      <c r="G250" s="4" t="s">
        <v>143</v>
      </c>
      <c r="H250" s="4" t="s">
        <v>144</v>
      </c>
      <c r="I250" s="4"/>
      <c r="J250" s="4"/>
      <c r="K250" s="4">
        <v>226</v>
      </c>
      <c r="L250" s="4">
        <v>5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6684.7</v>
      </c>
      <c r="X250" s="4">
        <v>1</v>
      </c>
      <c r="Y250" s="4">
        <v>6684.7</v>
      </c>
      <c r="Z250" s="4"/>
      <c r="AA250" s="4"/>
      <c r="AB250" s="4"/>
    </row>
    <row r="251" spans="1:245" x14ac:dyDescent="0.2">
      <c r="A251" s="4">
        <v>50</v>
      </c>
      <c r="B251" s="4">
        <v>0</v>
      </c>
      <c r="C251" s="4">
        <v>0</v>
      </c>
      <c r="D251" s="4">
        <v>1</v>
      </c>
      <c r="E251" s="4">
        <v>227</v>
      </c>
      <c r="F251" s="4">
        <f>ROUND(Source!AX244,O251)</f>
        <v>0</v>
      </c>
      <c r="G251" s="4" t="s">
        <v>145</v>
      </c>
      <c r="H251" s="4" t="s">
        <v>146</v>
      </c>
      <c r="I251" s="4"/>
      <c r="J251" s="4"/>
      <c r="K251" s="4">
        <v>227</v>
      </c>
      <c r="L251" s="4">
        <v>6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45" x14ac:dyDescent="0.2">
      <c r="A252" s="4">
        <v>50</v>
      </c>
      <c r="B252" s="4">
        <v>0</v>
      </c>
      <c r="C252" s="4">
        <v>0</v>
      </c>
      <c r="D252" s="4">
        <v>1</v>
      </c>
      <c r="E252" s="4">
        <v>228</v>
      </c>
      <c r="F252" s="4">
        <f>ROUND(Source!AY244,O252)</f>
        <v>6684.7</v>
      </c>
      <c r="G252" s="4" t="s">
        <v>147</v>
      </c>
      <c r="H252" s="4" t="s">
        <v>148</v>
      </c>
      <c r="I252" s="4"/>
      <c r="J252" s="4"/>
      <c r="K252" s="4">
        <v>228</v>
      </c>
      <c r="L252" s="4">
        <v>7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6684.7</v>
      </c>
      <c r="X252" s="4">
        <v>1</v>
      </c>
      <c r="Y252" s="4">
        <v>6684.7</v>
      </c>
      <c r="Z252" s="4"/>
      <c r="AA252" s="4"/>
      <c r="AB252" s="4"/>
    </row>
    <row r="253" spans="1:245" x14ac:dyDescent="0.2">
      <c r="A253" s="4">
        <v>50</v>
      </c>
      <c r="B253" s="4">
        <v>0</v>
      </c>
      <c r="C253" s="4">
        <v>0</v>
      </c>
      <c r="D253" s="4">
        <v>1</v>
      </c>
      <c r="E253" s="4">
        <v>216</v>
      </c>
      <c r="F253" s="4">
        <f>ROUND(Source!AP244,O253)</f>
        <v>0</v>
      </c>
      <c r="G253" s="4" t="s">
        <v>149</v>
      </c>
      <c r="H253" s="4" t="s">
        <v>150</v>
      </c>
      <c r="I253" s="4"/>
      <c r="J253" s="4"/>
      <c r="K253" s="4">
        <v>216</v>
      </c>
      <c r="L253" s="4">
        <v>8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45" x14ac:dyDescent="0.2">
      <c r="A254" s="4">
        <v>50</v>
      </c>
      <c r="B254" s="4">
        <v>0</v>
      </c>
      <c r="C254" s="4">
        <v>0</v>
      </c>
      <c r="D254" s="4">
        <v>1</v>
      </c>
      <c r="E254" s="4">
        <v>223</v>
      </c>
      <c r="F254" s="4">
        <f>ROUND(Source!AQ244,O254)</f>
        <v>0</v>
      </c>
      <c r="G254" s="4" t="s">
        <v>151</v>
      </c>
      <c r="H254" s="4" t="s">
        <v>152</v>
      </c>
      <c r="I254" s="4"/>
      <c r="J254" s="4"/>
      <c r="K254" s="4">
        <v>223</v>
      </c>
      <c r="L254" s="4">
        <v>9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45" x14ac:dyDescent="0.2">
      <c r="A255" s="4">
        <v>50</v>
      </c>
      <c r="B255" s="4">
        <v>0</v>
      </c>
      <c r="C255" s="4">
        <v>0</v>
      </c>
      <c r="D255" s="4">
        <v>1</v>
      </c>
      <c r="E255" s="4">
        <v>229</v>
      </c>
      <c r="F255" s="4">
        <f>ROUND(Source!AZ244,O255)</f>
        <v>0</v>
      </c>
      <c r="G255" s="4" t="s">
        <v>153</v>
      </c>
      <c r="H255" s="4" t="s">
        <v>154</v>
      </c>
      <c r="I255" s="4"/>
      <c r="J255" s="4"/>
      <c r="K255" s="4">
        <v>229</v>
      </c>
      <c r="L255" s="4">
        <v>10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45" x14ac:dyDescent="0.2">
      <c r="A256" s="4">
        <v>50</v>
      </c>
      <c r="B256" s="4">
        <v>0</v>
      </c>
      <c r="C256" s="4">
        <v>0</v>
      </c>
      <c r="D256" s="4">
        <v>1</v>
      </c>
      <c r="E256" s="4">
        <v>203</v>
      </c>
      <c r="F256" s="4">
        <f>ROUND(Source!Q244,O256)</f>
        <v>31.04</v>
      </c>
      <c r="G256" s="4" t="s">
        <v>155</v>
      </c>
      <c r="H256" s="4" t="s">
        <v>156</v>
      </c>
      <c r="I256" s="4"/>
      <c r="J256" s="4"/>
      <c r="K256" s="4">
        <v>203</v>
      </c>
      <c r="L256" s="4">
        <v>11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31.04</v>
      </c>
      <c r="X256" s="4">
        <v>1</v>
      </c>
      <c r="Y256" s="4">
        <v>31.04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231</v>
      </c>
      <c r="F257" s="4">
        <f>ROUND(Source!BB244,O257)</f>
        <v>0</v>
      </c>
      <c r="G257" s="4" t="s">
        <v>157</v>
      </c>
      <c r="H257" s="4" t="s">
        <v>158</v>
      </c>
      <c r="I257" s="4"/>
      <c r="J257" s="4"/>
      <c r="K257" s="4">
        <v>231</v>
      </c>
      <c r="L257" s="4">
        <v>12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204</v>
      </c>
      <c r="F258" s="4">
        <f>ROUND(Source!R244,O258)</f>
        <v>10.35</v>
      </c>
      <c r="G258" s="4" t="s">
        <v>159</v>
      </c>
      <c r="H258" s="4" t="s">
        <v>160</v>
      </c>
      <c r="I258" s="4"/>
      <c r="J258" s="4"/>
      <c r="K258" s="4">
        <v>204</v>
      </c>
      <c r="L258" s="4">
        <v>13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10.35</v>
      </c>
      <c r="X258" s="4">
        <v>1</v>
      </c>
      <c r="Y258" s="4">
        <v>10.35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205</v>
      </c>
      <c r="F259" s="4">
        <f>ROUND(Source!S244,O259)</f>
        <v>6814.69</v>
      </c>
      <c r="G259" s="4" t="s">
        <v>161</v>
      </c>
      <c r="H259" s="4" t="s">
        <v>162</v>
      </c>
      <c r="I259" s="4"/>
      <c r="J259" s="4"/>
      <c r="K259" s="4">
        <v>205</v>
      </c>
      <c r="L259" s="4">
        <v>14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6814.69</v>
      </c>
      <c r="X259" s="4">
        <v>1</v>
      </c>
      <c r="Y259" s="4">
        <v>6814.69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232</v>
      </c>
      <c r="F260" s="4">
        <f>ROUND(Source!BC244,O260)</f>
        <v>0</v>
      </c>
      <c r="G260" s="4" t="s">
        <v>163</v>
      </c>
      <c r="H260" s="4" t="s">
        <v>164</v>
      </c>
      <c r="I260" s="4"/>
      <c r="J260" s="4"/>
      <c r="K260" s="4">
        <v>232</v>
      </c>
      <c r="L260" s="4">
        <v>15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214</v>
      </c>
      <c r="F261" s="4">
        <f>ROUND(Source!AS244,O261)</f>
        <v>23973.47</v>
      </c>
      <c r="G261" s="4" t="s">
        <v>165</v>
      </c>
      <c r="H261" s="4" t="s">
        <v>166</v>
      </c>
      <c r="I261" s="4"/>
      <c r="J261" s="4"/>
      <c r="K261" s="4">
        <v>214</v>
      </c>
      <c r="L261" s="4">
        <v>16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23973.47</v>
      </c>
      <c r="X261" s="4">
        <v>1</v>
      </c>
      <c r="Y261" s="4">
        <v>23973.47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215</v>
      </c>
      <c r="F262" s="4">
        <f>ROUND(Source!AT244,O262)</f>
        <v>0</v>
      </c>
      <c r="G262" s="4" t="s">
        <v>167</v>
      </c>
      <c r="H262" s="4" t="s">
        <v>168</v>
      </c>
      <c r="I262" s="4"/>
      <c r="J262" s="4"/>
      <c r="K262" s="4">
        <v>215</v>
      </c>
      <c r="L262" s="4">
        <v>17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217</v>
      </c>
      <c r="F263" s="4">
        <f>ROUND(Source!AU244,O263)</f>
        <v>0</v>
      </c>
      <c r="G263" s="4" t="s">
        <v>169</v>
      </c>
      <c r="H263" s="4" t="s">
        <v>170</v>
      </c>
      <c r="I263" s="4"/>
      <c r="J263" s="4"/>
      <c r="K263" s="4">
        <v>217</v>
      </c>
      <c r="L263" s="4">
        <v>18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230</v>
      </c>
      <c r="F264" s="4">
        <f>ROUND(Source!BA244,O264)</f>
        <v>0</v>
      </c>
      <c r="G264" s="4" t="s">
        <v>171</v>
      </c>
      <c r="H264" s="4" t="s">
        <v>172</v>
      </c>
      <c r="I264" s="4"/>
      <c r="J264" s="4"/>
      <c r="K264" s="4">
        <v>230</v>
      </c>
      <c r="L264" s="4">
        <v>19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206</v>
      </c>
      <c r="F265" s="4">
        <f>ROUND(Source!T244,O265)</f>
        <v>0</v>
      </c>
      <c r="G265" s="4" t="s">
        <v>173</v>
      </c>
      <c r="H265" s="4" t="s">
        <v>174</v>
      </c>
      <c r="I265" s="4"/>
      <c r="J265" s="4"/>
      <c r="K265" s="4">
        <v>206</v>
      </c>
      <c r="L265" s="4">
        <v>20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207</v>
      </c>
      <c r="F266" s="4">
        <f>Source!U244</f>
        <v>18.725355</v>
      </c>
      <c r="G266" s="4" t="s">
        <v>175</v>
      </c>
      <c r="H266" s="4" t="s">
        <v>176</v>
      </c>
      <c r="I266" s="4"/>
      <c r="J266" s="4"/>
      <c r="K266" s="4">
        <v>207</v>
      </c>
      <c r="L266" s="4">
        <v>21</v>
      </c>
      <c r="M266" s="4">
        <v>3</v>
      </c>
      <c r="N266" s="4" t="s">
        <v>3</v>
      </c>
      <c r="O266" s="4">
        <v>-1</v>
      </c>
      <c r="P266" s="4"/>
      <c r="Q266" s="4"/>
      <c r="R266" s="4"/>
      <c r="S266" s="4"/>
      <c r="T266" s="4"/>
      <c r="U266" s="4"/>
      <c r="V266" s="4"/>
      <c r="W266" s="4">
        <v>18.725355</v>
      </c>
      <c r="X266" s="4">
        <v>1</v>
      </c>
      <c r="Y266" s="4">
        <v>18.725355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208</v>
      </c>
      <c r="F267" s="4">
        <f>Source!V244</f>
        <v>0</v>
      </c>
      <c r="G267" s="4" t="s">
        <v>177</v>
      </c>
      <c r="H267" s="4" t="s">
        <v>178</v>
      </c>
      <c r="I267" s="4"/>
      <c r="J267" s="4"/>
      <c r="K267" s="4">
        <v>208</v>
      </c>
      <c r="L267" s="4">
        <v>22</v>
      </c>
      <c r="M267" s="4">
        <v>3</v>
      </c>
      <c r="N267" s="4" t="s">
        <v>3</v>
      </c>
      <c r="O267" s="4">
        <v>-1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209</v>
      </c>
      <c r="F268" s="4">
        <f>ROUND(Source!W244,O268)</f>
        <v>0</v>
      </c>
      <c r="G268" s="4" t="s">
        <v>179</v>
      </c>
      <c r="H268" s="4" t="s">
        <v>180</v>
      </c>
      <c r="I268" s="4"/>
      <c r="J268" s="4"/>
      <c r="K268" s="4">
        <v>209</v>
      </c>
      <c r="L268" s="4">
        <v>23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233</v>
      </c>
      <c r="F269" s="4">
        <f>ROUND(Source!BD244,O269)</f>
        <v>0</v>
      </c>
      <c r="G269" s="4" t="s">
        <v>181</v>
      </c>
      <c r="H269" s="4" t="s">
        <v>182</v>
      </c>
      <c r="I269" s="4"/>
      <c r="J269" s="4"/>
      <c r="K269" s="4">
        <v>233</v>
      </c>
      <c r="L269" s="4">
        <v>24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210</v>
      </c>
      <c r="F270" s="4">
        <f>ROUND(Source!X244,O270)</f>
        <v>7155.42</v>
      </c>
      <c r="G270" s="4" t="s">
        <v>183</v>
      </c>
      <c r="H270" s="4" t="s">
        <v>184</v>
      </c>
      <c r="I270" s="4"/>
      <c r="J270" s="4"/>
      <c r="K270" s="4">
        <v>210</v>
      </c>
      <c r="L270" s="4">
        <v>25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7155.42</v>
      </c>
      <c r="X270" s="4">
        <v>1</v>
      </c>
      <c r="Y270" s="4">
        <v>7155.42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211</v>
      </c>
      <c r="F271" s="4">
        <f>ROUND(Source!Y244,O271)</f>
        <v>3271.06</v>
      </c>
      <c r="G271" s="4" t="s">
        <v>185</v>
      </c>
      <c r="H271" s="4" t="s">
        <v>186</v>
      </c>
      <c r="I271" s="4"/>
      <c r="J271" s="4"/>
      <c r="K271" s="4">
        <v>211</v>
      </c>
      <c r="L271" s="4">
        <v>26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3271.06</v>
      </c>
      <c r="X271" s="4">
        <v>1</v>
      </c>
      <c r="Y271" s="4">
        <v>3271.06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224</v>
      </c>
      <c r="F272" s="4">
        <f>ROUND(Source!AR244,O272)</f>
        <v>23973.47</v>
      </c>
      <c r="G272" s="4" t="s">
        <v>187</v>
      </c>
      <c r="H272" s="4" t="s">
        <v>188</v>
      </c>
      <c r="I272" s="4"/>
      <c r="J272" s="4"/>
      <c r="K272" s="4">
        <v>224</v>
      </c>
      <c r="L272" s="4">
        <v>27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23973.47</v>
      </c>
      <c r="X272" s="4">
        <v>1</v>
      </c>
      <c r="Y272" s="4">
        <v>23973.47</v>
      </c>
      <c r="Z272" s="4"/>
      <c r="AA272" s="4"/>
      <c r="AB272" s="4"/>
    </row>
    <row r="274" spans="1:206" x14ac:dyDescent="0.2">
      <c r="A274" s="2">
        <v>51</v>
      </c>
      <c r="B274" s="2">
        <f>B20</f>
        <v>1</v>
      </c>
      <c r="C274" s="2">
        <f>A20</f>
        <v>3</v>
      </c>
      <c r="D274" s="2">
        <f>ROW(A20)</f>
        <v>20</v>
      </c>
      <c r="E274" s="2"/>
      <c r="F274" s="2" t="str">
        <f>IF(F20&lt;&gt;"",F20,"")</f>
        <v>02-01-03</v>
      </c>
      <c r="G274" s="2" t="str">
        <f>IF(G20&lt;&gt;"",G20,"")</f>
        <v>Строительство 4КЛ-10кВ в трубах</v>
      </c>
      <c r="H274" s="2">
        <v>0</v>
      </c>
      <c r="I274" s="2"/>
      <c r="J274" s="2"/>
      <c r="K274" s="2"/>
      <c r="L274" s="2"/>
      <c r="M274" s="2"/>
      <c r="N274" s="2"/>
      <c r="O274" s="2">
        <f t="shared" ref="O274:T274" si="238">ROUND(O50+O96+O153+O201+O244+AB274,2)</f>
        <v>2090480.37</v>
      </c>
      <c r="P274" s="2">
        <f t="shared" si="238"/>
        <v>1781361.05</v>
      </c>
      <c r="Q274" s="2">
        <f t="shared" si="238"/>
        <v>57942.78</v>
      </c>
      <c r="R274" s="2">
        <f t="shared" si="238"/>
        <v>17942.82</v>
      </c>
      <c r="S274" s="2">
        <f t="shared" si="238"/>
        <v>251176.54</v>
      </c>
      <c r="T274" s="2">
        <f t="shared" si="238"/>
        <v>0</v>
      </c>
      <c r="U274" s="2">
        <f>U50+U96+U153+U201+U244+AH274</f>
        <v>605.7453197727101</v>
      </c>
      <c r="V274" s="2">
        <f>V50+V96+V153+V201+V244+AI274</f>
        <v>0</v>
      </c>
      <c r="W274" s="2">
        <f>ROUND(W50+W96+W153+W201+W244+AJ274,2)</f>
        <v>0</v>
      </c>
      <c r="X274" s="2">
        <f>ROUND(X50+X96+X153+X201+X244+AK274,2)</f>
        <v>236693.69</v>
      </c>
      <c r="Y274" s="2">
        <f>ROUND(Y50+Y96+Y153+Y201+Y244+AL274,2)</f>
        <v>110392.12</v>
      </c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>
        <f t="shared" ref="AO274:BD274" si="239">ROUND(AO50+AO96+AO153+AO201+AO244+BX274,2)</f>
        <v>0</v>
      </c>
      <c r="AP274" s="2">
        <f t="shared" si="239"/>
        <v>0</v>
      </c>
      <c r="AQ274" s="2">
        <f t="shared" si="239"/>
        <v>0</v>
      </c>
      <c r="AR274" s="2">
        <f t="shared" si="239"/>
        <v>2466274.6800000002</v>
      </c>
      <c r="AS274" s="2">
        <f t="shared" si="239"/>
        <v>1167492.24</v>
      </c>
      <c r="AT274" s="2">
        <f t="shared" si="239"/>
        <v>1298782.44</v>
      </c>
      <c r="AU274" s="2">
        <f t="shared" si="239"/>
        <v>0</v>
      </c>
      <c r="AV274" s="2">
        <f t="shared" si="239"/>
        <v>1781361.05</v>
      </c>
      <c r="AW274" s="2">
        <f t="shared" si="239"/>
        <v>1781361.05</v>
      </c>
      <c r="AX274" s="2">
        <f t="shared" si="239"/>
        <v>0</v>
      </c>
      <c r="AY274" s="2">
        <f t="shared" si="239"/>
        <v>1781361.05</v>
      </c>
      <c r="AZ274" s="2">
        <f t="shared" si="239"/>
        <v>0</v>
      </c>
      <c r="BA274" s="2">
        <f t="shared" si="239"/>
        <v>0</v>
      </c>
      <c r="BB274" s="2">
        <f t="shared" si="239"/>
        <v>0</v>
      </c>
      <c r="BC274" s="2">
        <f t="shared" si="239"/>
        <v>0</v>
      </c>
      <c r="BD274" s="2">
        <f t="shared" si="239"/>
        <v>0</v>
      </c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  <c r="FW274" s="3"/>
      <c r="FX274" s="3"/>
      <c r="FY274" s="3"/>
      <c r="FZ274" s="3"/>
      <c r="GA274" s="3"/>
      <c r="GB274" s="3"/>
      <c r="GC274" s="3"/>
      <c r="GD274" s="3"/>
      <c r="GE274" s="3"/>
      <c r="GF274" s="3"/>
      <c r="GG274" s="3"/>
      <c r="GH274" s="3"/>
      <c r="GI274" s="3"/>
      <c r="GJ274" s="3"/>
      <c r="GK274" s="3"/>
      <c r="GL274" s="3"/>
      <c r="GM274" s="3"/>
      <c r="GN274" s="3"/>
      <c r="GO274" s="3"/>
      <c r="GP274" s="3"/>
      <c r="GQ274" s="3"/>
      <c r="GR274" s="3"/>
      <c r="GS274" s="3"/>
      <c r="GT274" s="3"/>
      <c r="GU274" s="3"/>
      <c r="GV274" s="3"/>
      <c r="GW274" s="3"/>
      <c r="GX274" s="3">
        <v>0</v>
      </c>
    </row>
    <row r="276" spans="1:206" x14ac:dyDescent="0.2">
      <c r="A276" s="4">
        <v>50</v>
      </c>
      <c r="B276" s="4">
        <v>0</v>
      </c>
      <c r="C276" s="4">
        <v>0</v>
      </c>
      <c r="D276" s="4">
        <v>1</v>
      </c>
      <c r="E276" s="4">
        <v>201</v>
      </c>
      <c r="F276" s="4">
        <f>ROUND(Source!O274,O276)</f>
        <v>2090480.37</v>
      </c>
      <c r="G276" s="4" t="s">
        <v>135</v>
      </c>
      <c r="H276" s="4" t="s">
        <v>136</v>
      </c>
      <c r="I276" s="4"/>
      <c r="J276" s="4"/>
      <c r="K276" s="4">
        <v>201</v>
      </c>
      <c r="L276" s="4">
        <v>1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2098174.2000000002</v>
      </c>
      <c r="X276" s="4">
        <v>1</v>
      </c>
      <c r="Y276" s="4">
        <v>2098174.2000000002</v>
      </c>
      <c r="Z276" s="4"/>
      <c r="AA276" s="4"/>
      <c r="AB276" s="4"/>
    </row>
    <row r="277" spans="1:206" x14ac:dyDescent="0.2">
      <c r="A277" s="4">
        <v>50</v>
      </c>
      <c r="B277" s="4">
        <v>0</v>
      </c>
      <c r="C277" s="4">
        <v>0</v>
      </c>
      <c r="D277" s="4">
        <v>1</v>
      </c>
      <c r="E277" s="4">
        <v>202</v>
      </c>
      <c r="F277" s="4">
        <f>ROUND(Source!P274,O277)</f>
        <v>1781361.05</v>
      </c>
      <c r="G277" s="4" t="s">
        <v>137</v>
      </c>
      <c r="H277" s="4" t="s">
        <v>138</v>
      </c>
      <c r="I277" s="4"/>
      <c r="J277" s="4"/>
      <c r="K277" s="4">
        <v>202</v>
      </c>
      <c r="L277" s="4">
        <v>2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1782059.04</v>
      </c>
      <c r="X277" s="4">
        <v>1</v>
      </c>
      <c r="Y277" s="4">
        <v>1782059.04</v>
      </c>
      <c r="Z277" s="4"/>
      <c r="AA277" s="4"/>
      <c r="AB277" s="4"/>
    </row>
    <row r="278" spans="1:206" x14ac:dyDescent="0.2">
      <c r="A278" s="4">
        <v>50</v>
      </c>
      <c r="B278" s="4">
        <v>0</v>
      </c>
      <c r="C278" s="4">
        <v>0</v>
      </c>
      <c r="D278" s="4">
        <v>1</v>
      </c>
      <c r="E278" s="4">
        <v>222</v>
      </c>
      <c r="F278" s="4">
        <f>ROUND(Source!AO274,O278)</f>
        <v>0</v>
      </c>
      <c r="G278" s="4" t="s">
        <v>139</v>
      </c>
      <c r="H278" s="4" t="s">
        <v>140</v>
      </c>
      <c r="I278" s="4"/>
      <c r="J278" s="4"/>
      <c r="K278" s="4">
        <v>222</v>
      </c>
      <c r="L278" s="4">
        <v>3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06" x14ac:dyDescent="0.2">
      <c r="A279" s="4">
        <v>50</v>
      </c>
      <c r="B279" s="4">
        <v>0</v>
      </c>
      <c r="C279" s="4">
        <v>0</v>
      </c>
      <c r="D279" s="4">
        <v>1</v>
      </c>
      <c r="E279" s="4">
        <v>225</v>
      </c>
      <c r="F279" s="4">
        <f>ROUND(Source!AV274,O279)</f>
        <v>1781361.05</v>
      </c>
      <c r="G279" s="4" t="s">
        <v>141</v>
      </c>
      <c r="H279" s="4" t="s">
        <v>142</v>
      </c>
      <c r="I279" s="4"/>
      <c r="J279" s="4"/>
      <c r="K279" s="4">
        <v>225</v>
      </c>
      <c r="L279" s="4">
        <v>4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1782059.04</v>
      </c>
      <c r="X279" s="4">
        <v>1</v>
      </c>
      <c r="Y279" s="4">
        <v>1782059.04</v>
      </c>
      <c r="Z279" s="4"/>
      <c r="AA279" s="4"/>
      <c r="AB279" s="4"/>
    </row>
    <row r="280" spans="1:206" x14ac:dyDescent="0.2">
      <c r="A280" s="4">
        <v>50</v>
      </c>
      <c r="B280" s="4">
        <v>0</v>
      </c>
      <c r="C280" s="4">
        <v>0</v>
      </c>
      <c r="D280" s="4">
        <v>1</v>
      </c>
      <c r="E280" s="4">
        <v>226</v>
      </c>
      <c r="F280" s="4">
        <f>ROUND(Source!AW274,O280)</f>
        <v>1781361.05</v>
      </c>
      <c r="G280" s="4" t="s">
        <v>143</v>
      </c>
      <c r="H280" s="4" t="s">
        <v>144</v>
      </c>
      <c r="I280" s="4"/>
      <c r="J280" s="4"/>
      <c r="K280" s="4">
        <v>226</v>
      </c>
      <c r="L280" s="4">
        <v>5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1782059.04</v>
      </c>
      <c r="X280" s="4">
        <v>1</v>
      </c>
      <c r="Y280" s="4">
        <v>1782059.04</v>
      </c>
      <c r="Z280" s="4"/>
      <c r="AA280" s="4"/>
      <c r="AB280" s="4"/>
    </row>
    <row r="281" spans="1:206" x14ac:dyDescent="0.2">
      <c r="A281" s="4">
        <v>50</v>
      </c>
      <c r="B281" s="4">
        <v>0</v>
      </c>
      <c r="C281" s="4">
        <v>0</v>
      </c>
      <c r="D281" s="4">
        <v>1</v>
      </c>
      <c r="E281" s="4">
        <v>227</v>
      </c>
      <c r="F281" s="4">
        <f>ROUND(Source!AX274,O281)</f>
        <v>0</v>
      </c>
      <c r="G281" s="4" t="s">
        <v>145</v>
      </c>
      <c r="H281" s="4" t="s">
        <v>146</v>
      </c>
      <c r="I281" s="4"/>
      <c r="J281" s="4"/>
      <c r="K281" s="4">
        <v>227</v>
      </c>
      <c r="L281" s="4">
        <v>6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06" x14ac:dyDescent="0.2">
      <c r="A282" s="4">
        <v>50</v>
      </c>
      <c r="B282" s="4">
        <v>0</v>
      </c>
      <c r="C282" s="4">
        <v>0</v>
      </c>
      <c r="D282" s="4">
        <v>1</v>
      </c>
      <c r="E282" s="4">
        <v>228</v>
      </c>
      <c r="F282" s="4">
        <f>ROUND(Source!AY274,O282)</f>
        <v>1781361.05</v>
      </c>
      <c r="G282" s="4" t="s">
        <v>147</v>
      </c>
      <c r="H282" s="4" t="s">
        <v>148</v>
      </c>
      <c r="I282" s="4"/>
      <c r="J282" s="4"/>
      <c r="K282" s="4">
        <v>228</v>
      </c>
      <c r="L282" s="4">
        <v>7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1782059.04</v>
      </c>
      <c r="X282" s="4">
        <v>1</v>
      </c>
      <c r="Y282" s="4">
        <v>1782059.04</v>
      </c>
      <c r="Z282" s="4"/>
      <c r="AA282" s="4"/>
      <c r="AB282" s="4"/>
    </row>
    <row r="283" spans="1:206" x14ac:dyDescent="0.2">
      <c r="A283" s="4">
        <v>50</v>
      </c>
      <c r="B283" s="4">
        <v>0</v>
      </c>
      <c r="C283" s="4">
        <v>0</v>
      </c>
      <c r="D283" s="4">
        <v>1</v>
      </c>
      <c r="E283" s="4">
        <v>216</v>
      </c>
      <c r="F283" s="4">
        <f>ROUND(Source!AP274,O283)</f>
        <v>0</v>
      </c>
      <c r="G283" s="4" t="s">
        <v>149</v>
      </c>
      <c r="H283" s="4" t="s">
        <v>150</v>
      </c>
      <c r="I283" s="4"/>
      <c r="J283" s="4"/>
      <c r="K283" s="4">
        <v>216</v>
      </c>
      <c r="L283" s="4">
        <v>8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06" x14ac:dyDescent="0.2">
      <c r="A284" s="4">
        <v>50</v>
      </c>
      <c r="B284" s="4">
        <v>0</v>
      </c>
      <c r="C284" s="4">
        <v>0</v>
      </c>
      <c r="D284" s="4">
        <v>1</v>
      </c>
      <c r="E284" s="4">
        <v>223</v>
      </c>
      <c r="F284" s="4">
        <f>ROUND(Source!AQ274,O284)</f>
        <v>0</v>
      </c>
      <c r="G284" s="4" t="s">
        <v>151</v>
      </c>
      <c r="H284" s="4" t="s">
        <v>152</v>
      </c>
      <c r="I284" s="4"/>
      <c r="J284" s="4"/>
      <c r="K284" s="4">
        <v>223</v>
      </c>
      <c r="L284" s="4">
        <v>9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06" x14ac:dyDescent="0.2">
      <c r="A285" s="4">
        <v>50</v>
      </c>
      <c r="B285" s="4">
        <v>0</v>
      </c>
      <c r="C285" s="4">
        <v>0</v>
      </c>
      <c r="D285" s="4">
        <v>1</v>
      </c>
      <c r="E285" s="4">
        <v>229</v>
      </c>
      <c r="F285" s="4">
        <f>ROUND(Source!AZ274,O285)</f>
        <v>0</v>
      </c>
      <c r="G285" s="4" t="s">
        <v>153</v>
      </c>
      <c r="H285" s="4" t="s">
        <v>154</v>
      </c>
      <c r="I285" s="4"/>
      <c r="J285" s="4"/>
      <c r="K285" s="4">
        <v>229</v>
      </c>
      <c r="L285" s="4">
        <v>10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06" x14ac:dyDescent="0.2">
      <c r="A286" s="4">
        <v>50</v>
      </c>
      <c r="B286" s="4">
        <v>0</v>
      </c>
      <c r="C286" s="4">
        <v>0</v>
      </c>
      <c r="D286" s="4">
        <v>1</v>
      </c>
      <c r="E286" s="4">
        <v>203</v>
      </c>
      <c r="F286" s="4">
        <f>ROUND(Source!Q274,O286)</f>
        <v>57942.78</v>
      </c>
      <c r="G286" s="4" t="s">
        <v>155</v>
      </c>
      <c r="H286" s="4" t="s">
        <v>156</v>
      </c>
      <c r="I286" s="4"/>
      <c r="J286" s="4"/>
      <c r="K286" s="4">
        <v>203</v>
      </c>
      <c r="L286" s="4">
        <v>11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64160.07</v>
      </c>
      <c r="X286" s="4">
        <v>1</v>
      </c>
      <c r="Y286" s="4">
        <v>64160.07</v>
      </c>
      <c r="Z286" s="4"/>
      <c r="AA286" s="4"/>
      <c r="AB286" s="4"/>
    </row>
    <row r="287" spans="1:206" x14ac:dyDescent="0.2">
      <c r="A287" s="4">
        <v>50</v>
      </c>
      <c r="B287" s="4">
        <v>0</v>
      </c>
      <c r="C287" s="4">
        <v>0</v>
      </c>
      <c r="D287" s="4">
        <v>1</v>
      </c>
      <c r="E287" s="4">
        <v>231</v>
      </c>
      <c r="F287" s="4">
        <f>ROUND(Source!BB274,O287)</f>
        <v>0</v>
      </c>
      <c r="G287" s="4" t="s">
        <v>157</v>
      </c>
      <c r="H287" s="4" t="s">
        <v>158</v>
      </c>
      <c r="I287" s="4"/>
      <c r="J287" s="4"/>
      <c r="K287" s="4">
        <v>231</v>
      </c>
      <c r="L287" s="4">
        <v>12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06" x14ac:dyDescent="0.2">
      <c r="A288" s="4">
        <v>50</v>
      </c>
      <c r="B288" s="4">
        <v>0</v>
      </c>
      <c r="C288" s="4">
        <v>0</v>
      </c>
      <c r="D288" s="4">
        <v>1</v>
      </c>
      <c r="E288" s="4">
        <v>204</v>
      </c>
      <c r="F288" s="4">
        <f>ROUND(Source!R274,O288)</f>
        <v>17942.82</v>
      </c>
      <c r="G288" s="4" t="s">
        <v>159</v>
      </c>
      <c r="H288" s="4" t="s">
        <v>160</v>
      </c>
      <c r="I288" s="4"/>
      <c r="J288" s="4"/>
      <c r="K288" s="4">
        <v>204</v>
      </c>
      <c r="L288" s="4">
        <v>13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19328.05</v>
      </c>
      <c r="X288" s="4">
        <v>1</v>
      </c>
      <c r="Y288" s="4">
        <v>19328.05</v>
      </c>
      <c r="Z288" s="4"/>
      <c r="AA288" s="4"/>
      <c r="AB288" s="4"/>
    </row>
    <row r="289" spans="1:206" x14ac:dyDescent="0.2">
      <c r="A289" s="4">
        <v>50</v>
      </c>
      <c r="B289" s="4">
        <v>0</v>
      </c>
      <c r="C289" s="4">
        <v>0</v>
      </c>
      <c r="D289" s="4">
        <v>1</v>
      </c>
      <c r="E289" s="4">
        <v>205</v>
      </c>
      <c r="F289" s="4">
        <f>ROUND(Source!S274,O289)</f>
        <v>251176.54</v>
      </c>
      <c r="G289" s="4" t="s">
        <v>161</v>
      </c>
      <c r="H289" s="4" t="s">
        <v>162</v>
      </c>
      <c r="I289" s="4"/>
      <c r="J289" s="4"/>
      <c r="K289" s="4">
        <v>205</v>
      </c>
      <c r="L289" s="4">
        <v>14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251955.09</v>
      </c>
      <c r="X289" s="4">
        <v>1</v>
      </c>
      <c r="Y289" s="4">
        <v>251955.09</v>
      </c>
      <c r="Z289" s="4"/>
      <c r="AA289" s="4"/>
      <c r="AB289" s="4"/>
    </row>
    <row r="290" spans="1:206" x14ac:dyDescent="0.2">
      <c r="A290" s="4">
        <v>50</v>
      </c>
      <c r="B290" s="4">
        <v>0</v>
      </c>
      <c r="C290" s="4">
        <v>0</v>
      </c>
      <c r="D290" s="4">
        <v>1</v>
      </c>
      <c r="E290" s="4">
        <v>232</v>
      </c>
      <c r="F290" s="4">
        <f>ROUND(Source!BC274,O290)</f>
        <v>0</v>
      </c>
      <c r="G290" s="4" t="s">
        <v>163</v>
      </c>
      <c r="H290" s="4" t="s">
        <v>164</v>
      </c>
      <c r="I290" s="4"/>
      <c r="J290" s="4"/>
      <c r="K290" s="4">
        <v>232</v>
      </c>
      <c r="L290" s="4">
        <v>15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06" x14ac:dyDescent="0.2">
      <c r="A291" s="4">
        <v>50</v>
      </c>
      <c r="B291" s="4">
        <v>0</v>
      </c>
      <c r="C291" s="4">
        <v>0</v>
      </c>
      <c r="D291" s="4">
        <v>1</v>
      </c>
      <c r="E291" s="4">
        <v>214</v>
      </c>
      <c r="F291" s="4">
        <f>ROUND(Source!AS274,O291)</f>
        <v>1167492.24</v>
      </c>
      <c r="G291" s="4" t="s">
        <v>165</v>
      </c>
      <c r="H291" s="4" t="s">
        <v>166</v>
      </c>
      <c r="I291" s="4"/>
      <c r="J291" s="4"/>
      <c r="K291" s="4">
        <v>214</v>
      </c>
      <c r="L291" s="4">
        <v>16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1178873.8999999999</v>
      </c>
      <c r="X291" s="4">
        <v>1</v>
      </c>
      <c r="Y291" s="4">
        <v>1178873.8999999999</v>
      </c>
      <c r="Z291" s="4"/>
      <c r="AA291" s="4"/>
      <c r="AB291" s="4"/>
    </row>
    <row r="292" spans="1:206" x14ac:dyDescent="0.2">
      <c r="A292" s="4">
        <v>50</v>
      </c>
      <c r="B292" s="4">
        <v>0</v>
      </c>
      <c r="C292" s="4">
        <v>0</v>
      </c>
      <c r="D292" s="4">
        <v>1</v>
      </c>
      <c r="E292" s="4">
        <v>215</v>
      </c>
      <c r="F292" s="4">
        <f>ROUND(Source!AT274,O292)</f>
        <v>1298782.44</v>
      </c>
      <c r="G292" s="4" t="s">
        <v>167</v>
      </c>
      <c r="H292" s="4" t="s">
        <v>168</v>
      </c>
      <c r="I292" s="4"/>
      <c r="J292" s="4"/>
      <c r="K292" s="4">
        <v>215</v>
      </c>
      <c r="L292" s="4">
        <v>17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1298782.44</v>
      </c>
      <c r="X292" s="4">
        <v>1</v>
      </c>
      <c r="Y292" s="4">
        <v>1298782.44</v>
      </c>
      <c r="Z292" s="4"/>
      <c r="AA292" s="4"/>
      <c r="AB292" s="4"/>
    </row>
    <row r="293" spans="1:206" x14ac:dyDescent="0.2">
      <c r="A293" s="4">
        <v>50</v>
      </c>
      <c r="B293" s="4">
        <v>0</v>
      </c>
      <c r="C293" s="4">
        <v>0</v>
      </c>
      <c r="D293" s="4">
        <v>1</v>
      </c>
      <c r="E293" s="4">
        <v>217</v>
      </c>
      <c r="F293" s="4">
        <f>ROUND(Source!AU274,O293)</f>
        <v>0</v>
      </c>
      <c r="G293" s="4" t="s">
        <v>169</v>
      </c>
      <c r="H293" s="4" t="s">
        <v>170</v>
      </c>
      <c r="I293" s="4"/>
      <c r="J293" s="4"/>
      <c r="K293" s="4">
        <v>217</v>
      </c>
      <c r="L293" s="4">
        <v>18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06" x14ac:dyDescent="0.2">
      <c r="A294" s="4">
        <v>50</v>
      </c>
      <c r="B294" s="4">
        <v>0</v>
      </c>
      <c r="C294" s="4">
        <v>0</v>
      </c>
      <c r="D294" s="4">
        <v>1</v>
      </c>
      <c r="E294" s="4">
        <v>230</v>
      </c>
      <c r="F294" s="4">
        <f>ROUND(Source!BA274,O294)</f>
        <v>0</v>
      </c>
      <c r="G294" s="4" t="s">
        <v>171</v>
      </c>
      <c r="H294" s="4" t="s">
        <v>172</v>
      </c>
      <c r="I294" s="4"/>
      <c r="J294" s="4"/>
      <c r="K294" s="4">
        <v>230</v>
      </c>
      <c r="L294" s="4">
        <v>19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06" x14ac:dyDescent="0.2">
      <c r="A295" s="4">
        <v>50</v>
      </c>
      <c r="B295" s="4">
        <v>0</v>
      </c>
      <c r="C295" s="4">
        <v>0</v>
      </c>
      <c r="D295" s="4">
        <v>1</v>
      </c>
      <c r="E295" s="4">
        <v>206</v>
      </c>
      <c r="F295" s="4">
        <f>ROUND(Source!T274,O295)</f>
        <v>0</v>
      </c>
      <c r="G295" s="4" t="s">
        <v>173</v>
      </c>
      <c r="H295" s="4" t="s">
        <v>174</v>
      </c>
      <c r="I295" s="4"/>
      <c r="J295" s="4"/>
      <c r="K295" s="4">
        <v>206</v>
      </c>
      <c r="L295" s="4">
        <v>20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06" x14ac:dyDescent="0.2">
      <c r="A296" s="4">
        <v>50</v>
      </c>
      <c r="B296" s="4">
        <v>0</v>
      </c>
      <c r="C296" s="4">
        <v>0</v>
      </c>
      <c r="D296" s="4">
        <v>1</v>
      </c>
      <c r="E296" s="4">
        <v>207</v>
      </c>
      <c r="F296" s="4">
        <f>Source!U274</f>
        <v>605.7453197727101</v>
      </c>
      <c r="G296" s="4" t="s">
        <v>175</v>
      </c>
      <c r="H296" s="4" t="s">
        <v>176</v>
      </c>
      <c r="I296" s="4"/>
      <c r="J296" s="4"/>
      <c r="K296" s="4">
        <v>207</v>
      </c>
      <c r="L296" s="4">
        <v>21</v>
      </c>
      <c r="M296" s="4">
        <v>3</v>
      </c>
      <c r="N296" s="4" t="s">
        <v>3</v>
      </c>
      <c r="O296" s="4">
        <v>-1</v>
      </c>
      <c r="P296" s="4"/>
      <c r="Q296" s="4"/>
      <c r="R296" s="4"/>
      <c r="S296" s="4"/>
      <c r="T296" s="4"/>
      <c r="U296" s="4"/>
      <c r="V296" s="4"/>
      <c r="W296" s="4">
        <v>607.88969303671001</v>
      </c>
      <c r="X296" s="4">
        <v>1</v>
      </c>
      <c r="Y296" s="4">
        <v>607.88969303671001</v>
      </c>
      <c r="Z296" s="4"/>
      <c r="AA296" s="4"/>
      <c r="AB296" s="4"/>
    </row>
    <row r="297" spans="1:206" x14ac:dyDescent="0.2">
      <c r="A297" s="4">
        <v>50</v>
      </c>
      <c r="B297" s="4">
        <v>0</v>
      </c>
      <c r="C297" s="4">
        <v>0</v>
      </c>
      <c r="D297" s="4">
        <v>1</v>
      </c>
      <c r="E297" s="4">
        <v>208</v>
      </c>
      <c r="F297" s="4">
        <f>Source!V274</f>
        <v>0</v>
      </c>
      <c r="G297" s="4" t="s">
        <v>177</v>
      </c>
      <c r="H297" s="4" t="s">
        <v>178</v>
      </c>
      <c r="I297" s="4"/>
      <c r="J297" s="4"/>
      <c r="K297" s="4">
        <v>208</v>
      </c>
      <c r="L297" s="4">
        <v>22</v>
      </c>
      <c r="M297" s="4">
        <v>3</v>
      </c>
      <c r="N297" s="4" t="s">
        <v>3</v>
      </c>
      <c r="O297" s="4">
        <v>-1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06" x14ac:dyDescent="0.2">
      <c r="A298" s="4">
        <v>50</v>
      </c>
      <c r="B298" s="4">
        <v>0</v>
      </c>
      <c r="C298" s="4">
        <v>0</v>
      </c>
      <c r="D298" s="4">
        <v>1</v>
      </c>
      <c r="E298" s="4">
        <v>209</v>
      </c>
      <c r="F298" s="4">
        <f>ROUND(Source!W274,O298)</f>
        <v>0</v>
      </c>
      <c r="G298" s="4" t="s">
        <v>179</v>
      </c>
      <c r="H298" s="4" t="s">
        <v>180</v>
      </c>
      <c r="I298" s="4"/>
      <c r="J298" s="4"/>
      <c r="K298" s="4">
        <v>209</v>
      </c>
      <c r="L298" s="4">
        <v>23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06" x14ac:dyDescent="0.2">
      <c r="A299" s="4">
        <v>50</v>
      </c>
      <c r="B299" s="4">
        <v>0</v>
      </c>
      <c r="C299" s="4">
        <v>0</v>
      </c>
      <c r="D299" s="4">
        <v>1</v>
      </c>
      <c r="E299" s="4">
        <v>233</v>
      </c>
      <c r="F299" s="4">
        <f>ROUND(Source!BD274,O299)</f>
        <v>0</v>
      </c>
      <c r="G299" s="4" t="s">
        <v>181</v>
      </c>
      <c r="H299" s="4" t="s">
        <v>182</v>
      </c>
      <c r="I299" s="4"/>
      <c r="J299" s="4"/>
      <c r="K299" s="4">
        <v>233</v>
      </c>
      <c r="L299" s="4">
        <v>24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06" x14ac:dyDescent="0.2">
      <c r="A300" s="4">
        <v>50</v>
      </c>
      <c r="B300" s="4">
        <v>0</v>
      </c>
      <c r="C300" s="4">
        <v>0</v>
      </c>
      <c r="D300" s="4">
        <v>1</v>
      </c>
      <c r="E300" s="4">
        <v>210</v>
      </c>
      <c r="F300" s="4">
        <f>ROUND(Source!X274,O300)</f>
        <v>236693.69</v>
      </c>
      <c r="G300" s="4" t="s">
        <v>183</v>
      </c>
      <c r="H300" s="4" t="s">
        <v>184</v>
      </c>
      <c r="I300" s="4"/>
      <c r="J300" s="4"/>
      <c r="K300" s="4">
        <v>210</v>
      </c>
      <c r="L300" s="4">
        <v>25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237736.95</v>
      </c>
      <c r="X300" s="4">
        <v>1</v>
      </c>
      <c r="Y300" s="4">
        <v>237736.95</v>
      </c>
      <c r="Z300" s="4"/>
      <c r="AA300" s="4"/>
      <c r="AB300" s="4"/>
    </row>
    <row r="301" spans="1:206" x14ac:dyDescent="0.2">
      <c r="A301" s="4">
        <v>50</v>
      </c>
      <c r="B301" s="4">
        <v>0</v>
      </c>
      <c r="C301" s="4">
        <v>0</v>
      </c>
      <c r="D301" s="4">
        <v>1</v>
      </c>
      <c r="E301" s="4">
        <v>211</v>
      </c>
      <c r="F301" s="4">
        <f>ROUND(Source!Y274,O301)</f>
        <v>110392.12</v>
      </c>
      <c r="G301" s="4" t="s">
        <v>185</v>
      </c>
      <c r="H301" s="4" t="s">
        <v>186</v>
      </c>
      <c r="I301" s="4"/>
      <c r="J301" s="4"/>
      <c r="K301" s="4">
        <v>211</v>
      </c>
      <c r="L301" s="4">
        <v>26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110820.32</v>
      </c>
      <c r="X301" s="4">
        <v>1</v>
      </c>
      <c r="Y301" s="4">
        <v>110820.32</v>
      </c>
      <c r="Z301" s="4"/>
      <c r="AA301" s="4"/>
      <c r="AB301" s="4"/>
    </row>
    <row r="302" spans="1:206" x14ac:dyDescent="0.2">
      <c r="A302" s="4">
        <v>50</v>
      </c>
      <c r="B302" s="4">
        <v>0</v>
      </c>
      <c r="C302" s="4">
        <v>0</v>
      </c>
      <c r="D302" s="4">
        <v>1</v>
      </c>
      <c r="E302" s="4">
        <v>224</v>
      </c>
      <c r="F302" s="4">
        <f>ROUND(Source!AR274,O302)</f>
        <v>2466274.6800000002</v>
      </c>
      <c r="G302" s="4" t="s">
        <v>187</v>
      </c>
      <c r="H302" s="4" t="s">
        <v>188</v>
      </c>
      <c r="I302" s="4"/>
      <c r="J302" s="4"/>
      <c r="K302" s="4">
        <v>224</v>
      </c>
      <c r="L302" s="4">
        <v>27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2477656.34</v>
      </c>
      <c r="X302" s="4">
        <v>1</v>
      </c>
      <c r="Y302" s="4">
        <v>2477656.34</v>
      </c>
      <c r="Z302" s="4"/>
      <c r="AA302" s="4"/>
      <c r="AB302" s="4"/>
    </row>
    <row r="304" spans="1:206" x14ac:dyDescent="0.2">
      <c r="A304" s="2">
        <v>51</v>
      </c>
      <c r="B304" s="2">
        <f>B12</f>
        <v>339</v>
      </c>
      <c r="C304" s="2">
        <f>A12</f>
        <v>1</v>
      </c>
      <c r="D304" s="2">
        <f>ROW(A12)</f>
        <v>12</v>
      </c>
      <c r="E304" s="2"/>
      <c r="F304" s="2" t="str">
        <f>IF(F12&lt;&gt;"",F12,"")</f>
        <v>02-01-03</v>
      </c>
      <c r="G304" s="2" t="str">
        <f>IF(G12&lt;&gt;"",G12,"")</f>
        <v>Строительство 4КЛ -10кВ в трубах_кор</v>
      </c>
      <c r="H304" s="2">
        <v>0</v>
      </c>
      <c r="I304" s="2"/>
      <c r="J304" s="2"/>
      <c r="K304" s="2"/>
      <c r="L304" s="2"/>
      <c r="M304" s="2"/>
      <c r="N304" s="2"/>
      <c r="O304" s="2">
        <f t="shared" ref="O304:T304" si="240">ROUND(O274,2)</f>
        <v>2090480.37</v>
      </c>
      <c r="P304" s="2">
        <f t="shared" si="240"/>
        <v>1781361.05</v>
      </c>
      <c r="Q304" s="2">
        <f t="shared" si="240"/>
        <v>57942.78</v>
      </c>
      <c r="R304" s="2">
        <f t="shared" si="240"/>
        <v>17942.82</v>
      </c>
      <c r="S304" s="2">
        <f t="shared" si="240"/>
        <v>251176.54</v>
      </c>
      <c r="T304" s="2">
        <f t="shared" si="240"/>
        <v>0</v>
      </c>
      <c r="U304" s="2">
        <f>U274</f>
        <v>605.7453197727101</v>
      </c>
      <c r="V304" s="2">
        <f>V274</f>
        <v>0</v>
      </c>
      <c r="W304" s="2">
        <f>ROUND(W274,2)</f>
        <v>0</v>
      </c>
      <c r="X304" s="2">
        <f>ROUND(X274,2)</f>
        <v>236693.69</v>
      </c>
      <c r="Y304" s="2">
        <f>ROUND(Y274,2)</f>
        <v>110392.12</v>
      </c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>
        <f t="shared" ref="AO304:BD304" si="241">ROUND(AO274,2)</f>
        <v>0</v>
      </c>
      <c r="AP304" s="2">
        <f t="shared" si="241"/>
        <v>0</v>
      </c>
      <c r="AQ304" s="2">
        <f t="shared" si="241"/>
        <v>0</v>
      </c>
      <c r="AR304" s="2">
        <f t="shared" si="241"/>
        <v>2466274.6800000002</v>
      </c>
      <c r="AS304" s="2">
        <f t="shared" si="241"/>
        <v>1167492.24</v>
      </c>
      <c r="AT304" s="2">
        <f t="shared" si="241"/>
        <v>1298782.44</v>
      </c>
      <c r="AU304" s="2">
        <f t="shared" si="241"/>
        <v>0</v>
      </c>
      <c r="AV304" s="2">
        <f t="shared" si="241"/>
        <v>1781361.05</v>
      </c>
      <c r="AW304" s="2">
        <f t="shared" si="241"/>
        <v>1781361.05</v>
      </c>
      <c r="AX304" s="2">
        <f t="shared" si="241"/>
        <v>0</v>
      </c>
      <c r="AY304" s="2">
        <f t="shared" si="241"/>
        <v>1781361.05</v>
      </c>
      <c r="AZ304" s="2">
        <f t="shared" si="241"/>
        <v>0</v>
      </c>
      <c r="BA304" s="2">
        <f t="shared" si="241"/>
        <v>0</v>
      </c>
      <c r="BB304" s="2">
        <f t="shared" si="241"/>
        <v>0</v>
      </c>
      <c r="BC304" s="2">
        <f t="shared" si="241"/>
        <v>0</v>
      </c>
      <c r="BD304" s="2">
        <f t="shared" si="241"/>
        <v>0</v>
      </c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3"/>
      <c r="DH304" s="3"/>
      <c r="DI304" s="3"/>
      <c r="DJ304" s="3"/>
      <c r="DK304" s="3"/>
      <c r="DL304" s="3"/>
      <c r="DM304" s="3"/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/>
      <c r="FG304" s="3"/>
      <c r="FH304" s="3"/>
      <c r="FI304" s="3"/>
      <c r="FJ304" s="3"/>
      <c r="FK304" s="3"/>
      <c r="FL304" s="3"/>
      <c r="FM304" s="3"/>
      <c r="FN304" s="3"/>
      <c r="FO304" s="3"/>
      <c r="FP304" s="3"/>
      <c r="FQ304" s="3"/>
      <c r="FR304" s="3"/>
      <c r="FS304" s="3"/>
      <c r="FT304" s="3"/>
      <c r="FU304" s="3"/>
      <c r="FV304" s="3"/>
      <c r="FW304" s="3"/>
      <c r="FX304" s="3"/>
      <c r="FY304" s="3"/>
      <c r="FZ304" s="3"/>
      <c r="GA304" s="3"/>
      <c r="GB304" s="3"/>
      <c r="GC304" s="3"/>
      <c r="GD304" s="3"/>
      <c r="GE304" s="3"/>
      <c r="GF304" s="3"/>
      <c r="GG304" s="3"/>
      <c r="GH304" s="3"/>
      <c r="GI304" s="3"/>
      <c r="GJ304" s="3"/>
      <c r="GK304" s="3"/>
      <c r="GL304" s="3"/>
      <c r="GM304" s="3"/>
      <c r="GN304" s="3"/>
      <c r="GO304" s="3"/>
      <c r="GP304" s="3"/>
      <c r="GQ304" s="3"/>
      <c r="GR304" s="3"/>
      <c r="GS304" s="3"/>
      <c r="GT304" s="3"/>
      <c r="GU304" s="3"/>
      <c r="GV304" s="3"/>
      <c r="GW304" s="3"/>
      <c r="GX304" s="3">
        <v>0</v>
      </c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201</v>
      </c>
      <c r="F306" s="4">
        <f>ROUND(Source!O304,O306)</f>
        <v>2090480.37</v>
      </c>
      <c r="G306" s="4" t="s">
        <v>135</v>
      </c>
      <c r="H306" s="4" t="s">
        <v>136</v>
      </c>
      <c r="I306" s="4"/>
      <c r="J306" s="4"/>
      <c r="K306" s="4">
        <v>201</v>
      </c>
      <c r="L306" s="4">
        <v>1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2098174.2000000002</v>
      </c>
      <c r="X306" s="4">
        <v>1</v>
      </c>
      <c r="Y306" s="4">
        <v>2098174.2000000002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202</v>
      </c>
      <c r="F307" s="4">
        <f>ROUND(Source!P304,O307)</f>
        <v>1781361.05</v>
      </c>
      <c r="G307" s="4" t="s">
        <v>137</v>
      </c>
      <c r="H307" s="4" t="s">
        <v>138</v>
      </c>
      <c r="I307" s="4"/>
      <c r="J307" s="4"/>
      <c r="K307" s="4">
        <v>202</v>
      </c>
      <c r="L307" s="4">
        <v>2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1782059.04</v>
      </c>
      <c r="X307" s="4">
        <v>1</v>
      </c>
      <c r="Y307" s="4">
        <v>1782059.04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222</v>
      </c>
      <c r="F308" s="4">
        <f>ROUND(Source!AO304,O308)</f>
        <v>0</v>
      </c>
      <c r="G308" s="4" t="s">
        <v>139</v>
      </c>
      <c r="H308" s="4" t="s">
        <v>140</v>
      </c>
      <c r="I308" s="4"/>
      <c r="J308" s="4"/>
      <c r="K308" s="4">
        <v>222</v>
      </c>
      <c r="L308" s="4">
        <v>3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225</v>
      </c>
      <c r="F309" s="4">
        <f>ROUND(Source!AV304,O309)</f>
        <v>1781361.05</v>
      </c>
      <c r="G309" s="4" t="s">
        <v>141</v>
      </c>
      <c r="H309" s="4" t="s">
        <v>142</v>
      </c>
      <c r="I309" s="4"/>
      <c r="J309" s="4"/>
      <c r="K309" s="4">
        <v>225</v>
      </c>
      <c r="L309" s="4">
        <v>4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1782059.04</v>
      </c>
      <c r="X309" s="4">
        <v>1</v>
      </c>
      <c r="Y309" s="4">
        <v>1782059.04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226</v>
      </c>
      <c r="F310" s="4">
        <f>ROUND(Source!AW304,O310)</f>
        <v>1781361.05</v>
      </c>
      <c r="G310" s="4" t="s">
        <v>143</v>
      </c>
      <c r="H310" s="4" t="s">
        <v>144</v>
      </c>
      <c r="I310" s="4"/>
      <c r="J310" s="4"/>
      <c r="K310" s="4">
        <v>226</v>
      </c>
      <c r="L310" s="4">
        <v>5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1782059.04</v>
      </c>
      <c r="X310" s="4">
        <v>1</v>
      </c>
      <c r="Y310" s="4">
        <v>1782059.04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227</v>
      </c>
      <c r="F311" s="4">
        <f>ROUND(Source!AX304,O311)</f>
        <v>0</v>
      </c>
      <c r="G311" s="4" t="s">
        <v>145</v>
      </c>
      <c r="H311" s="4" t="s">
        <v>146</v>
      </c>
      <c r="I311" s="4"/>
      <c r="J311" s="4"/>
      <c r="K311" s="4">
        <v>227</v>
      </c>
      <c r="L311" s="4">
        <v>6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228</v>
      </c>
      <c r="F312" s="4">
        <f>ROUND(Source!AY304,O312)</f>
        <v>1781361.05</v>
      </c>
      <c r="G312" s="4" t="s">
        <v>147</v>
      </c>
      <c r="H312" s="4" t="s">
        <v>148</v>
      </c>
      <c r="I312" s="4"/>
      <c r="J312" s="4"/>
      <c r="K312" s="4">
        <v>228</v>
      </c>
      <c r="L312" s="4">
        <v>7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1782059.04</v>
      </c>
      <c r="X312" s="4">
        <v>1</v>
      </c>
      <c r="Y312" s="4">
        <v>1782059.04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216</v>
      </c>
      <c r="F313" s="4">
        <f>ROUND(Source!AP304,O313)</f>
        <v>0</v>
      </c>
      <c r="G313" s="4" t="s">
        <v>149</v>
      </c>
      <c r="H313" s="4" t="s">
        <v>150</v>
      </c>
      <c r="I313" s="4"/>
      <c r="J313" s="4"/>
      <c r="K313" s="4">
        <v>216</v>
      </c>
      <c r="L313" s="4">
        <v>8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223</v>
      </c>
      <c r="F314" s="4">
        <f>ROUND(Source!AQ304,O314)</f>
        <v>0</v>
      </c>
      <c r="G314" s="4" t="s">
        <v>151</v>
      </c>
      <c r="H314" s="4" t="s">
        <v>152</v>
      </c>
      <c r="I314" s="4"/>
      <c r="J314" s="4"/>
      <c r="K314" s="4">
        <v>223</v>
      </c>
      <c r="L314" s="4">
        <v>9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229</v>
      </c>
      <c r="F315" s="4">
        <f>ROUND(Source!AZ304,O315)</f>
        <v>0</v>
      </c>
      <c r="G315" s="4" t="s">
        <v>153</v>
      </c>
      <c r="H315" s="4" t="s">
        <v>154</v>
      </c>
      <c r="I315" s="4"/>
      <c r="J315" s="4"/>
      <c r="K315" s="4">
        <v>229</v>
      </c>
      <c r="L315" s="4">
        <v>10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203</v>
      </c>
      <c r="F316" s="4">
        <f>ROUND(Source!Q304,O316)</f>
        <v>57942.78</v>
      </c>
      <c r="G316" s="4" t="s">
        <v>155</v>
      </c>
      <c r="H316" s="4" t="s">
        <v>156</v>
      </c>
      <c r="I316" s="4"/>
      <c r="J316" s="4"/>
      <c r="K316" s="4">
        <v>203</v>
      </c>
      <c r="L316" s="4">
        <v>11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64160.07</v>
      </c>
      <c r="X316" s="4">
        <v>1</v>
      </c>
      <c r="Y316" s="4">
        <v>64160.07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231</v>
      </c>
      <c r="F317" s="4">
        <f>ROUND(Source!BB304,O317)</f>
        <v>0</v>
      </c>
      <c r="G317" s="4" t="s">
        <v>157</v>
      </c>
      <c r="H317" s="4" t="s">
        <v>158</v>
      </c>
      <c r="I317" s="4"/>
      <c r="J317" s="4"/>
      <c r="K317" s="4">
        <v>231</v>
      </c>
      <c r="L317" s="4">
        <v>12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204</v>
      </c>
      <c r="F318" s="4">
        <f>ROUND(Source!R304,O318)</f>
        <v>17942.82</v>
      </c>
      <c r="G318" s="4" t="s">
        <v>159</v>
      </c>
      <c r="H318" s="4" t="s">
        <v>160</v>
      </c>
      <c r="I318" s="4"/>
      <c r="J318" s="4"/>
      <c r="K318" s="4">
        <v>204</v>
      </c>
      <c r="L318" s="4">
        <v>13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19328.05</v>
      </c>
      <c r="X318" s="4">
        <v>1</v>
      </c>
      <c r="Y318" s="4">
        <v>19328.05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205</v>
      </c>
      <c r="F319" s="4">
        <f>ROUND(Source!S304,O319)</f>
        <v>251176.54</v>
      </c>
      <c r="G319" s="4" t="s">
        <v>161</v>
      </c>
      <c r="H319" s="4" t="s">
        <v>162</v>
      </c>
      <c r="I319" s="4"/>
      <c r="J319" s="4"/>
      <c r="K319" s="4">
        <v>205</v>
      </c>
      <c r="L319" s="4">
        <v>14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251955.09</v>
      </c>
      <c r="X319" s="4">
        <v>1</v>
      </c>
      <c r="Y319" s="4">
        <v>251955.09</v>
      </c>
      <c r="Z319" s="4"/>
      <c r="AA319" s="4"/>
      <c r="AB319" s="4"/>
    </row>
    <row r="320" spans="1:28" x14ac:dyDescent="0.2">
      <c r="A320" s="4">
        <v>50</v>
      </c>
      <c r="B320" s="4">
        <v>0</v>
      </c>
      <c r="C320" s="4">
        <v>0</v>
      </c>
      <c r="D320" s="4">
        <v>1</v>
      </c>
      <c r="E320" s="4">
        <v>232</v>
      </c>
      <c r="F320" s="4">
        <f>ROUND(Source!BC304,O320)</f>
        <v>0</v>
      </c>
      <c r="G320" s="4" t="s">
        <v>163</v>
      </c>
      <c r="H320" s="4" t="s">
        <v>164</v>
      </c>
      <c r="I320" s="4"/>
      <c r="J320" s="4"/>
      <c r="K320" s="4">
        <v>232</v>
      </c>
      <c r="L320" s="4">
        <v>15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214</v>
      </c>
      <c r="F321" s="4">
        <f>ROUND(Source!AS304,O321)</f>
        <v>1167492.24</v>
      </c>
      <c r="G321" s="4" t="s">
        <v>165</v>
      </c>
      <c r="H321" s="4" t="s">
        <v>166</v>
      </c>
      <c r="I321" s="4"/>
      <c r="J321" s="4"/>
      <c r="K321" s="4">
        <v>214</v>
      </c>
      <c r="L321" s="4">
        <v>16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1178873.8999999999</v>
      </c>
      <c r="X321" s="4">
        <v>1</v>
      </c>
      <c r="Y321" s="4">
        <v>1178873.8999999999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215</v>
      </c>
      <c r="F322" s="4">
        <f>ROUND(Source!AT304,O322)</f>
        <v>1298782.44</v>
      </c>
      <c r="G322" s="4" t="s">
        <v>167</v>
      </c>
      <c r="H322" s="4" t="s">
        <v>168</v>
      </c>
      <c r="I322" s="4"/>
      <c r="J322" s="4"/>
      <c r="K322" s="4">
        <v>215</v>
      </c>
      <c r="L322" s="4">
        <v>17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1298782.44</v>
      </c>
      <c r="X322" s="4">
        <v>1</v>
      </c>
      <c r="Y322" s="4">
        <v>1298782.44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217</v>
      </c>
      <c r="F323" s="4">
        <f>ROUND(Source!AU304,O323)</f>
        <v>0</v>
      </c>
      <c r="G323" s="4" t="s">
        <v>169</v>
      </c>
      <c r="H323" s="4" t="s">
        <v>170</v>
      </c>
      <c r="I323" s="4"/>
      <c r="J323" s="4"/>
      <c r="K323" s="4">
        <v>217</v>
      </c>
      <c r="L323" s="4">
        <v>18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230</v>
      </c>
      <c r="F324" s="4">
        <f>ROUND(Source!BA304,O324)</f>
        <v>0</v>
      </c>
      <c r="G324" s="4" t="s">
        <v>171</v>
      </c>
      <c r="H324" s="4" t="s">
        <v>172</v>
      </c>
      <c r="I324" s="4"/>
      <c r="J324" s="4"/>
      <c r="K324" s="4">
        <v>230</v>
      </c>
      <c r="L324" s="4">
        <v>19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206</v>
      </c>
      <c r="F325" s="4">
        <f>ROUND(Source!T304,O325)</f>
        <v>0</v>
      </c>
      <c r="G325" s="4" t="s">
        <v>173</v>
      </c>
      <c r="H325" s="4" t="s">
        <v>174</v>
      </c>
      <c r="I325" s="4"/>
      <c r="J325" s="4"/>
      <c r="K325" s="4">
        <v>206</v>
      </c>
      <c r="L325" s="4">
        <v>20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207</v>
      </c>
      <c r="F326" s="4">
        <f>Source!U304</f>
        <v>605.7453197727101</v>
      </c>
      <c r="G326" s="4" t="s">
        <v>175</v>
      </c>
      <c r="H326" s="4" t="s">
        <v>176</v>
      </c>
      <c r="I326" s="4"/>
      <c r="J326" s="4"/>
      <c r="K326" s="4">
        <v>207</v>
      </c>
      <c r="L326" s="4">
        <v>21</v>
      </c>
      <c r="M326" s="4">
        <v>3</v>
      </c>
      <c r="N326" s="4" t="s">
        <v>3</v>
      </c>
      <c r="O326" s="4">
        <v>-1</v>
      </c>
      <c r="P326" s="4"/>
      <c r="Q326" s="4"/>
      <c r="R326" s="4"/>
      <c r="S326" s="4"/>
      <c r="T326" s="4"/>
      <c r="U326" s="4"/>
      <c r="V326" s="4"/>
      <c r="W326" s="4">
        <v>607.88969303671001</v>
      </c>
      <c r="X326" s="4">
        <v>1</v>
      </c>
      <c r="Y326" s="4">
        <v>607.88969303671001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208</v>
      </c>
      <c r="F327" s="4">
        <f>Source!V304</f>
        <v>0</v>
      </c>
      <c r="G327" s="4" t="s">
        <v>177</v>
      </c>
      <c r="H327" s="4" t="s">
        <v>178</v>
      </c>
      <c r="I327" s="4"/>
      <c r="J327" s="4"/>
      <c r="K327" s="4">
        <v>208</v>
      </c>
      <c r="L327" s="4">
        <v>22</v>
      </c>
      <c r="M327" s="4">
        <v>3</v>
      </c>
      <c r="N327" s="4" t="s">
        <v>3</v>
      </c>
      <c r="O327" s="4">
        <v>-1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209</v>
      </c>
      <c r="F328" s="4">
        <f>ROUND(Source!W304,O328)</f>
        <v>0</v>
      </c>
      <c r="G328" s="4" t="s">
        <v>179</v>
      </c>
      <c r="H328" s="4" t="s">
        <v>180</v>
      </c>
      <c r="I328" s="4"/>
      <c r="J328" s="4"/>
      <c r="K328" s="4">
        <v>209</v>
      </c>
      <c r="L328" s="4">
        <v>23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233</v>
      </c>
      <c r="F329" s="4">
        <f>ROUND(Source!BD304,O329)</f>
        <v>0</v>
      </c>
      <c r="G329" s="4" t="s">
        <v>181</v>
      </c>
      <c r="H329" s="4" t="s">
        <v>182</v>
      </c>
      <c r="I329" s="4"/>
      <c r="J329" s="4"/>
      <c r="K329" s="4">
        <v>233</v>
      </c>
      <c r="L329" s="4">
        <v>24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210</v>
      </c>
      <c r="F330" s="4">
        <f>ROUND(Source!X304,O330)</f>
        <v>236693.69</v>
      </c>
      <c r="G330" s="4" t="s">
        <v>183</v>
      </c>
      <c r="H330" s="4" t="s">
        <v>184</v>
      </c>
      <c r="I330" s="4"/>
      <c r="J330" s="4"/>
      <c r="K330" s="4">
        <v>210</v>
      </c>
      <c r="L330" s="4">
        <v>25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237736.95</v>
      </c>
      <c r="X330" s="4">
        <v>1</v>
      </c>
      <c r="Y330" s="4">
        <v>237736.95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211</v>
      </c>
      <c r="F331" s="4">
        <f>ROUND(Source!Y304,O331)</f>
        <v>110392.12</v>
      </c>
      <c r="G331" s="4" t="s">
        <v>185</v>
      </c>
      <c r="H331" s="4" t="s">
        <v>186</v>
      </c>
      <c r="I331" s="4"/>
      <c r="J331" s="4"/>
      <c r="K331" s="4">
        <v>211</v>
      </c>
      <c r="L331" s="4">
        <v>26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110820.32</v>
      </c>
      <c r="X331" s="4">
        <v>1</v>
      </c>
      <c r="Y331" s="4">
        <v>110820.32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224</v>
      </c>
      <c r="F332" s="4">
        <f>ROUND(Source!AR304,O332)</f>
        <v>2466274.6800000002</v>
      </c>
      <c r="G332" s="4" t="s">
        <v>187</v>
      </c>
      <c r="H332" s="4" t="s">
        <v>188</v>
      </c>
      <c r="I332" s="4"/>
      <c r="J332" s="4"/>
      <c r="K332" s="4">
        <v>224</v>
      </c>
      <c r="L332" s="4">
        <v>27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2477656.34</v>
      </c>
      <c r="X332" s="4">
        <v>1</v>
      </c>
      <c r="Y332" s="4">
        <v>2477656.34</v>
      </c>
      <c r="Z332" s="4"/>
      <c r="AA332" s="4"/>
      <c r="AB332" s="4"/>
    </row>
    <row r="335" spans="1:28" x14ac:dyDescent="0.2">
      <c r="A335">
        <v>70</v>
      </c>
      <c r="B335">
        <v>1</v>
      </c>
      <c r="D335">
        <v>1</v>
      </c>
      <c r="E335" t="s">
        <v>402</v>
      </c>
      <c r="F335" t="s">
        <v>403</v>
      </c>
      <c r="G335">
        <v>0</v>
      </c>
      <c r="H335">
        <v>0</v>
      </c>
      <c r="I335" t="s">
        <v>3</v>
      </c>
      <c r="J335">
        <v>0</v>
      </c>
      <c r="K335">
        <v>0</v>
      </c>
      <c r="L335" t="s">
        <v>3</v>
      </c>
      <c r="M335" t="s">
        <v>3</v>
      </c>
      <c r="N335">
        <v>0</v>
      </c>
      <c r="P335" t="s">
        <v>3</v>
      </c>
    </row>
    <row r="337" spans="1:50" x14ac:dyDescent="0.2">
      <c r="A337">
        <v>-1</v>
      </c>
    </row>
    <row r="339" spans="1:50" x14ac:dyDescent="0.2">
      <c r="A339" s="3">
        <v>75</v>
      </c>
      <c r="B339" s="3" t="s">
        <v>404</v>
      </c>
      <c r="C339" s="3">
        <v>2024</v>
      </c>
      <c r="D339" s="3">
        <v>0</v>
      </c>
      <c r="E339" s="3">
        <v>7</v>
      </c>
      <c r="F339" s="3"/>
      <c r="G339" s="3">
        <v>0</v>
      </c>
      <c r="H339" s="3">
        <v>2</v>
      </c>
      <c r="I339" s="3">
        <v>1</v>
      </c>
      <c r="J339" s="3">
        <v>1</v>
      </c>
      <c r="K339" s="3">
        <v>95</v>
      </c>
      <c r="L339" s="3">
        <v>65</v>
      </c>
      <c r="M339" s="3">
        <v>0</v>
      </c>
      <c r="N339" s="3">
        <v>60229661</v>
      </c>
      <c r="O339" s="3">
        <v>1</v>
      </c>
    </row>
    <row r="340" spans="1:50" x14ac:dyDescent="0.2">
      <c r="A340" s="5">
        <v>1</v>
      </c>
      <c r="B340" s="5" t="s">
        <v>405</v>
      </c>
      <c r="C340" s="5" t="s">
        <v>406</v>
      </c>
      <c r="D340" s="5">
        <v>2024</v>
      </c>
      <c r="E340" s="5">
        <v>7</v>
      </c>
      <c r="F340" s="5">
        <v>1</v>
      </c>
      <c r="G340" s="5">
        <v>1</v>
      </c>
      <c r="H340" s="5">
        <v>0</v>
      </c>
      <c r="I340" s="5">
        <v>2</v>
      </c>
      <c r="J340" s="5">
        <v>1</v>
      </c>
      <c r="K340" s="5">
        <v>9.74</v>
      </c>
      <c r="L340" s="5">
        <v>7.11</v>
      </c>
      <c r="M340" s="5">
        <v>1</v>
      </c>
      <c r="N340" s="5">
        <v>1</v>
      </c>
      <c r="O340" s="5">
        <v>9.74</v>
      </c>
      <c r="P340" s="5">
        <v>7.11</v>
      </c>
      <c r="Q340" s="5">
        <v>1</v>
      </c>
      <c r="R340" s="5" t="s">
        <v>3</v>
      </c>
      <c r="S340" s="5" t="s">
        <v>3</v>
      </c>
      <c r="T340" s="5" t="s">
        <v>3</v>
      </c>
      <c r="U340" s="5" t="s">
        <v>3</v>
      </c>
      <c r="V340" s="5" t="s">
        <v>3</v>
      </c>
      <c r="W340" s="5" t="s">
        <v>3</v>
      </c>
      <c r="X340" s="5" t="s">
        <v>3</v>
      </c>
      <c r="Y340" s="5" t="s">
        <v>3</v>
      </c>
      <c r="Z340" s="5" t="s">
        <v>3</v>
      </c>
      <c r="AA340" s="5" t="s">
        <v>407</v>
      </c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>
        <v>60229662</v>
      </c>
      <c r="AO340" s="5"/>
      <c r="AP340" s="5"/>
      <c r="AQ340" s="5"/>
      <c r="AR340" s="5"/>
      <c r="AS340" s="5"/>
      <c r="AT340" s="5"/>
      <c r="AU340" s="5"/>
      <c r="AV340" s="5"/>
      <c r="AW340" s="5"/>
      <c r="AX340" s="5"/>
    </row>
    <row r="344" spans="1:50" x14ac:dyDescent="0.2">
      <c r="A344">
        <v>65</v>
      </c>
      <c r="C344">
        <v>1</v>
      </c>
      <c r="D344">
        <v>0</v>
      </c>
      <c r="E34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408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61363</v>
      </c>
      <c r="M1">
        <v>10</v>
      </c>
      <c r="N1">
        <v>11</v>
      </c>
      <c r="O1">
        <v>9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483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3</v>
      </c>
      <c r="N12" s="1"/>
      <c r="O12" s="1">
        <v>0</v>
      </c>
      <c r="P12" s="1">
        <v>0</v>
      </c>
      <c r="Q12" s="1">
        <v>2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8</v>
      </c>
      <c r="AI12" s="1" t="s">
        <v>9</v>
      </c>
      <c r="AJ12" s="1" t="s">
        <v>10</v>
      </c>
      <c r="AK12" s="1"/>
      <c r="AL12" s="1" t="s">
        <v>11</v>
      </c>
      <c r="AM12" s="1" t="s">
        <v>12</v>
      </c>
      <c r="AN12" s="1" t="s">
        <v>13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14</v>
      </c>
      <c r="BI12" s="1" t="s">
        <v>15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16</v>
      </c>
      <c r="BZ12" s="1" t="s">
        <v>17</v>
      </c>
      <c r="CA12" s="1" t="s">
        <v>18</v>
      </c>
      <c r="CB12" s="1" t="s">
        <v>18</v>
      </c>
      <c r="CC12" s="1" t="s">
        <v>18</v>
      </c>
      <c r="CD12" s="1" t="s">
        <v>18</v>
      </c>
      <c r="CE12" s="1" t="s">
        <v>19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20</v>
      </c>
      <c r="CR12" s="1" t="s">
        <v>21</v>
      </c>
      <c r="CS12" s="1">
        <v>41660</v>
      </c>
      <c r="CT12" s="1">
        <v>1</v>
      </c>
      <c r="CU12" s="1">
        <v>73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60229661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4</v>
      </c>
      <c r="D16" s="6" t="s">
        <v>22</v>
      </c>
      <c r="E16" s="7">
        <f>ROUND((Source!F291)/1000,2)</f>
        <v>1167.49</v>
      </c>
      <c r="F16" s="7">
        <f>ROUND((Source!F292)/1000,2)</f>
        <v>1298.78</v>
      </c>
      <c r="G16" s="7">
        <f>ROUND((Source!F283)/1000,2)</f>
        <v>0</v>
      </c>
      <c r="H16" s="7">
        <f>ROUND((Source!F293)/1000+(Source!F294)/1000,2)</f>
        <v>0</v>
      </c>
      <c r="I16" s="7">
        <f>E16+F16+G16+H16</f>
        <v>2466.27</v>
      </c>
      <c r="J16" s="7">
        <f>ROUND((Source!F289+Source!F288)/1000,2)</f>
        <v>269.12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2098174.2000000002</v>
      </c>
      <c r="AU16" s="7">
        <v>1782059.04</v>
      </c>
      <c r="AV16" s="7">
        <v>0</v>
      </c>
      <c r="AW16" s="7">
        <v>0</v>
      </c>
      <c r="AX16" s="7">
        <v>0</v>
      </c>
      <c r="AY16" s="7">
        <v>64160.07</v>
      </c>
      <c r="AZ16" s="7">
        <v>19328.05</v>
      </c>
      <c r="BA16" s="7">
        <v>251955.09</v>
      </c>
      <c r="BB16" s="7">
        <v>1178873.8999999999</v>
      </c>
      <c r="BC16" s="7">
        <v>1298782.44</v>
      </c>
      <c r="BD16" s="7">
        <v>0</v>
      </c>
      <c r="BE16" s="7">
        <v>0</v>
      </c>
      <c r="BF16" s="7">
        <v>607.88969303671001</v>
      </c>
      <c r="BG16" s="7">
        <v>0</v>
      </c>
      <c r="BH16" s="7">
        <v>0</v>
      </c>
      <c r="BI16" s="7">
        <v>237736.95</v>
      </c>
      <c r="BJ16" s="7">
        <v>110820.32</v>
      </c>
      <c r="BK16" s="7">
        <v>2477656.34</v>
      </c>
    </row>
    <row r="18" spans="1:19" x14ac:dyDescent="0.2">
      <c r="A18">
        <v>51</v>
      </c>
      <c r="E18" s="8">
        <f>SUMIF(A16:A17,3,E16:E17)</f>
        <v>1167.49</v>
      </c>
      <c r="F18" s="8">
        <f>SUMIF(A16:A17,3,F16:F17)</f>
        <v>1298.78</v>
      </c>
      <c r="G18" s="8">
        <f>SUMIF(A16:A17,3,G16:G17)</f>
        <v>0</v>
      </c>
      <c r="H18" s="8">
        <f>SUMIF(A16:A17,3,H16:H17)</f>
        <v>0</v>
      </c>
      <c r="I18" s="8">
        <f>SUMIF(A16:A17,3,I16:I17)</f>
        <v>2466.27</v>
      </c>
      <c r="J18" s="8">
        <f>SUMIF(A16:A17,3,J16:J17)</f>
        <v>269.12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2098174.2000000002</v>
      </c>
      <c r="G20" s="4" t="s">
        <v>135</v>
      </c>
      <c r="H20" s="4" t="s">
        <v>136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1782059.04</v>
      </c>
      <c r="G21" s="4" t="s">
        <v>137</v>
      </c>
      <c r="H21" s="4" t="s">
        <v>138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139</v>
      </c>
      <c r="H22" s="4" t="s">
        <v>140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1782059.04</v>
      </c>
      <c r="G23" s="4" t="s">
        <v>141</v>
      </c>
      <c r="H23" s="4" t="s">
        <v>142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1782059.04</v>
      </c>
      <c r="G24" s="4" t="s">
        <v>143</v>
      </c>
      <c r="H24" s="4" t="s">
        <v>144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145</v>
      </c>
      <c r="H25" s="4" t="s">
        <v>146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1782059.04</v>
      </c>
      <c r="G26" s="4" t="s">
        <v>147</v>
      </c>
      <c r="H26" s="4" t="s">
        <v>148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149</v>
      </c>
      <c r="H27" s="4" t="s">
        <v>150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151</v>
      </c>
      <c r="H28" s="4" t="s">
        <v>152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153</v>
      </c>
      <c r="H29" s="4" t="s">
        <v>154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64160.07</v>
      </c>
      <c r="G30" s="4" t="s">
        <v>155</v>
      </c>
      <c r="H30" s="4" t="s">
        <v>156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157</v>
      </c>
      <c r="H31" s="4" t="s">
        <v>158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19328.05</v>
      </c>
      <c r="G32" s="4" t="s">
        <v>159</v>
      </c>
      <c r="H32" s="4" t="s">
        <v>160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251955.09</v>
      </c>
      <c r="G33" s="4" t="s">
        <v>161</v>
      </c>
      <c r="H33" s="4" t="s">
        <v>162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163</v>
      </c>
      <c r="H34" s="4" t="s">
        <v>164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1178873.8999999999</v>
      </c>
      <c r="G35" s="4" t="s">
        <v>165</v>
      </c>
      <c r="H35" s="4" t="s">
        <v>166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1298782.44</v>
      </c>
      <c r="G36" s="4" t="s">
        <v>167</v>
      </c>
      <c r="H36" s="4" t="s">
        <v>168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169</v>
      </c>
      <c r="H37" s="4" t="s">
        <v>170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171</v>
      </c>
      <c r="H38" s="4" t="s">
        <v>172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173</v>
      </c>
      <c r="H39" s="4" t="s">
        <v>174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607.88969303671001</v>
      </c>
      <c r="G40" s="4" t="s">
        <v>175</v>
      </c>
      <c r="H40" s="4" t="s">
        <v>176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177</v>
      </c>
      <c r="H41" s="4" t="s">
        <v>178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179</v>
      </c>
      <c r="H42" s="4" t="s">
        <v>180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181</v>
      </c>
      <c r="H43" s="4" t="s">
        <v>182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237736.95</v>
      </c>
      <c r="G44" s="4" t="s">
        <v>183</v>
      </c>
      <c r="H44" s="4" t="s">
        <v>184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110820.32</v>
      </c>
      <c r="G45" s="4" t="s">
        <v>185</v>
      </c>
      <c r="H45" s="4" t="s">
        <v>186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2477656.34</v>
      </c>
      <c r="G46" s="4" t="s">
        <v>187</v>
      </c>
      <c r="H46" s="4" t="s">
        <v>188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404</v>
      </c>
      <c r="C51" s="3">
        <v>2024</v>
      </c>
      <c r="D51" s="3">
        <v>0</v>
      </c>
      <c r="E51" s="3">
        <v>7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60229661</v>
      </c>
      <c r="O51" s="3">
        <v>1</v>
      </c>
    </row>
    <row r="52" spans="1:50" x14ac:dyDescent="0.2">
      <c r="A52" s="5">
        <v>1</v>
      </c>
      <c r="B52" s="5" t="s">
        <v>405</v>
      </c>
      <c r="C52" s="5" t="s">
        <v>406</v>
      </c>
      <c r="D52" s="5">
        <v>2024</v>
      </c>
      <c r="E52" s="5">
        <v>7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9.74</v>
      </c>
      <c r="L52" s="5">
        <v>7.11</v>
      </c>
      <c r="M52" s="5">
        <v>1</v>
      </c>
      <c r="N52" s="5">
        <v>1</v>
      </c>
      <c r="O52" s="5">
        <v>9.74</v>
      </c>
      <c r="P52" s="5">
        <v>7.11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407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60229662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O10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ROW(Source!A136)</f>
        <v>136</v>
      </c>
      <c r="B1">
        <v>60229661</v>
      </c>
      <c r="C1">
        <v>60230247</v>
      </c>
      <c r="D1">
        <v>30515951</v>
      </c>
      <c r="E1">
        <v>30515945</v>
      </c>
      <c r="F1">
        <v>1</v>
      </c>
      <c r="G1">
        <v>30515945</v>
      </c>
      <c r="H1">
        <v>1</v>
      </c>
      <c r="I1" t="s">
        <v>409</v>
      </c>
      <c r="J1" t="s">
        <v>3</v>
      </c>
      <c r="K1" t="s">
        <v>410</v>
      </c>
      <c r="L1">
        <v>1191</v>
      </c>
      <c r="N1">
        <v>1013</v>
      </c>
      <c r="O1" t="s">
        <v>411</v>
      </c>
      <c r="P1" t="s">
        <v>411</v>
      </c>
      <c r="Q1">
        <v>1</v>
      </c>
      <c r="W1">
        <v>0</v>
      </c>
      <c r="X1">
        <v>476480486</v>
      </c>
      <c r="Y1">
        <f>(AT1*1.1)</f>
        <v>293.70000000000005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267</v>
      </c>
      <c r="AU1" t="s">
        <v>29</v>
      </c>
      <c r="AV1">
        <v>1</v>
      </c>
      <c r="AW1">
        <v>1</v>
      </c>
      <c r="AX1">
        <v>-1</v>
      </c>
      <c r="AY1">
        <v>0</v>
      </c>
      <c r="AZ1">
        <v>0</v>
      </c>
      <c r="BA1" t="s">
        <v>3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ROUND(AT1*Source!I136*AH1*AL1,2)</f>
        <v>0</v>
      </c>
      <c r="CV1">
        <f>ROUND(Y1*Source!I136,9)</f>
        <v>5.4892529999999997</v>
      </c>
      <c r="CW1">
        <v>0</v>
      </c>
      <c r="CX1">
        <f>ROUND(Y1*Source!I136,9)</f>
        <v>5.4892529999999997</v>
      </c>
      <c r="CY1">
        <f>AD1</f>
        <v>0</v>
      </c>
      <c r="CZ1">
        <f>AH1</f>
        <v>0</v>
      </c>
      <c r="DA1">
        <f>AL1</f>
        <v>1</v>
      </c>
      <c r="DB1">
        <f>ROUND((ROUND(AT1*CZ1,2)*1.1),6)</f>
        <v>0</v>
      </c>
      <c r="DC1">
        <f>ROUND((ROUND(AT1*AG1,2)*1.1),6)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0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ROW(Source!A136)</f>
        <v>136</v>
      </c>
      <c r="B2">
        <v>60229661</v>
      </c>
      <c r="C2">
        <v>60230247</v>
      </c>
      <c r="D2">
        <v>30595500</v>
      </c>
      <c r="E2">
        <v>1</v>
      </c>
      <c r="F2">
        <v>1</v>
      </c>
      <c r="G2">
        <v>30515945</v>
      </c>
      <c r="H2">
        <v>2</v>
      </c>
      <c r="I2" t="s">
        <v>412</v>
      </c>
      <c r="J2" t="s">
        <v>413</v>
      </c>
      <c r="K2" t="s">
        <v>414</v>
      </c>
      <c r="L2">
        <v>1368</v>
      </c>
      <c r="N2">
        <v>1011</v>
      </c>
      <c r="O2" t="s">
        <v>415</v>
      </c>
      <c r="P2" t="s">
        <v>415</v>
      </c>
      <c r="Q2">
        <v>1</v>
      </c>
      <c r="W2">
        <v>0</v>
      </c>
      <c r="X2">
        <v>-1176243229</v>
      </c>
      <c r="Y2">
        <f>(AT2*1.1)</f>
        <v>12.936</v>
      </c>
      <c r="AA2">
        <v>0</v>
      </c>
      <c r="AB2">
        <v>1700.53</v>
      </c>
      <c r="AC2">
        <v>455.99</v>
      </c>
      <c r="AD2">
        <v>0</v>
      </c>
      <c r="AE2">
        <v>0</v>
      </c>
      <c r="AF2">
        <v>140.38</v>
      </c>
      <c r="AG2">
        <v>12.62</v>
      </c>
      <c r="AH2">
        <v>0</v>
      </c>
      <c r="AI2">
        <v>1</v>
      </c>
      <c r="AJ2">
        <v>11.57</v>
      </c>
      <c r="AK2">
        <v>34.51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11.76</v>
      </c>
      <c r="AU2" t="s">
        <v>29</v>
      </c>
      <c r="AV2">
        <v>0</v>
      </c>
      <c r="AW2">
        <v>1</v>
      </c>
      <c r="AX2">
        <v>-1</v>
      </c>
      <c r="AY2">
        <v>0</v>
      </c>
      <c r="AZ2">
        <v>0</v>
      </c>
      <c r="BA2" t="s">
        <v>3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ROUND(Y2*Source!I136*DO2,9)</f>
        <v>0</v>
      </c>
      <c r="CX2">
        <f>ROUND(Y2*Source!I136,9)</f>
        <v>0.24177383999999999</v>
      </c>
      <c r="CY2">
        <f>AB2</f>
        <v>1700.53</v>
      </c>
      <c r="CZ2">
        <f>AF2</f>
        <v>140.38</v>
      </c>
      <c r="DA2">
        <f>AJ2</f>
        <v>11.57</v>
      </c>
      <c r="DB2">
        <f>ROUND((ROUND(AT2*CZ2,2)*1.1),6)</f>
        <v>1815.9570000000001</v>
      </c>
      <c r="DC2">
        <f>ROUND((ROUND(AT2*AG2,2)*1.1),6)</f>
        <v>163.251</v>
      </c>
      <c r="DD2" t="s">
        <v>3</v>
      </c>
      <c r="DE2" t="s">
        <v>3</v>
      </c>
      <c r="DF2">
        <f>ROUND(ROUND(AE2,2)*CX2,2)</f>
        <v>0</v>
      </c>
      <c r="DG2">
        <f>ROUND(ROUND(AF2*AJ2,2)*CX2,2)</f>
        <v>392.69</v>
      </c>
      <c r="DH2">
        <f>ROUND(ROUND(AG2*AK2,2)*CX2,2)</f>
        <v>105.3</v>
      </c>
      <c r="DI2">
        <f t="shared" si="0"/>
        <v>0</v>
      </c>
      <c r="DJ2">
        <f>DG2</f>
        <v>392.69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ROW(Source!A136)</f>
        <v>136</v>
      </c>
      <c r="B3">
        <v>60229661</v>
      </c>
      <c r="C3">
        <v>60230247</v>
      </c>
      <c r="D3">
        <v>30595538</v>
      </c>
      <c r="E3">
        <v>1</v>
      </c>
      <c r="F3">
        <v>1</v>
      </c>
      <c r="G3">
        <v>30515945</v>
      </c>
      <c r="H3">
        <v>2</v>
      </c>
      <c r="I3" t="s">
        <v>416</v>
      </c>
      <c r="J3" t="s">
        <v>417</v>
      </c>
      <c r="K3" t="s">
        <v>418</v>
      </c>
      <c r="L3">
        <v>1368</v>
      </c>
      <c r="N3">
        <v>1011</v>
      </c>
      <c r="O3" t="s">
        <v>415</v>
      </c>
      <c r="P3" t="s">
        <v>415</v>
      </c>
      <c r="Q3">
        <v>1</v>
      </c>
      <c r="W3">
        <v>0</v>
      </c>
      <c r="X3">
        <v>-876080726</v>
      </c>
      <c r="Y3">
        <f>(AT3*1.1)</f>
        <v>11.880000000000003</v>
      </c>
      <c r="AA3">
        <v>0</v>
      </c>
      <c r="AB3">
        <v>230.2</v>
      </c>
      <c r="AC3">
        <v>0</v>
      </c>
      <c r="AD3">
        <v>0</v>
      </c>
      <c r="AE3">
        <v>0</v>
      </c>
      <c r="AF3">
        <v>20.51</v>
      </c>
      <c r="AG3">
        <v>0</v>
      </c>
      <c r="AH3">
        <v>0</v>
      </c>
      <c r="AI3">
        <v>1</v>
      </c>
      <c r="AJ3">
        <v>10.72</v>
      </c>
      <c r="AK3">
        <v>34.51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10.8</v>
      </c>
      <c r="AU3" t="s">
        <v>29</v>
      </c>
      <c r="AV3">
        <v>0</v>
      </c>
      <c r="AW3">
        <v>1</v>
      </c>
      <c r="AX3">
        <v>-1</v>
      </c>
      <c r="AY3">
        <v>0</v>
      </c>
      <c r="AZ3">
        <v>0</v>
      </c>
      <c r="BA3" t="s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ROUND(Y3*Source!I136*DO3,9)</f>
        <v>0</v>
      </c>
      <c r="CX3">
        <f>ROUND(Y3*Source!I136,9)</f>
        <v>0.22203719999999999</v>
      </c>
      <c r="CY3">
        <f>AB3</f>
        <v>230.2</v>
      </c>
      <c r="CZ3">
        <f>AF3</f>
        <v>20.51</v>
      </c>
      <c r="DA3">
        <f>AJ3</f>
        <v>10.72</v>
      </c>
      <c r="DB3">
        <f>ROUND((ROUND(AT3*CZ3,2)*1.1),6)</f>
        <v>243.661</v>
      </c>
      <c r="DC3">
        <f>ROUND((ROUND(AT3*AG3,2)*1.1),6)</f>
        <v>0</v>
      </c>
      <c r="DD3" t="s">
        <v>3</v>
      </c>
      <c r="DE3" t="s">
        <v>3</v>
      </c>
      <c r="DF3">
        <f>ROUND(ROUND(AE3,2)*CX3,2)</f>
        <v>0</v>
      </c>
      <c r="DG3">
        <f>ROUND(ROUND(AF3*AJ3,2)*CX3,2)</f>
        <v>48.82</v>
      </c>
      <c r="DH3">
        <f>ROUND(ROUND(AG3*AK3,2)*CX3,2)</f>
        <v>0</v>
      </c>
      <c r="DI3">
        <f t="shared" si="0"/>
        <v>0</v>
      </c>
      <c r="DJ3">
        <f>DG3</f>
        <v>48.82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ROW(Source!A136)</f>
        <v>136</v>
      </c>
      <c r="B4">
        <v>60229661</v>
      </c>
      <c r="C4">
        <v>60230247</v>
      </c>
      <c r="D4">
        <v>30516999</v>
      </c>
      <c r="E4">
        <v>30515945</v>
      </c>
      <c r="F4">
        <v>1</v>
      </c>
      <c r="G4">
        <v>30515945</v>
      </c>
      <c r="H4">
        <v>2</v>
      </c>
      <c r="I4" t="s">
        <v>419</v>
      </c>
      <c r="J4" t="s">
        <v>3</v>
      </c>
      <c r="K4" t="s">
        <v>420</v>
      </c>
      <c r="L4">
        <v>1344</v>
      </c>
      <c r="N4">
        <v>1008</v>
      </c>
      <c r="O4" t="s">
        <v>421</v>
      </c>
      <c r="P4" t="s">
        <v>421</v>
      </c>
      <c r="Q4">
        <v>1</v>
      </c>
      <c r="W4">
        <v>0</v>
      </c>
      <c r="X4">
        <v>-1180195794</v>
      </c>
      <c r="Y4">
        <f>(AT4*1.1)</f>
        <v>5.2580000000000009</v>
      </c>
      <c r="AA4">
        <v>0</v>
      </c>
      <c r="AB4">
        <v>1.05</v>
      </c>
      <c r="AC4">
        <v>0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4.78</v>
      </c>
      <c r="AU4" t="s">
        <v>29</v>
      </c>
      <c r="AV4">
        <v>0</v>
      </c>
      <c r="AW4">
        <v>1</v>
      </c>
      <c r="AX4">
        <v>-1</v>
      </c>
      <c r="AY4">
        <v>0</v>
      </c>
      <c r="AZ4">
        <v>0</v>
      </c>
      <c r="BA4" t="s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ROUND(Y4*Source!I136*DO4,9)</f>
        <v>0</v>
      </c>
      <c r="CX4">
        <f>ROUND(Y4*Source!I136,9)</f>
        <v>9.8272020000000002E-2</v>
      </c>
      <c r="CY4">
        <f>AB4</f>
        <v>1.05</v>
      </c>
      <c r="CZ4">
        <f>AF4</f>
        <v>1</v>
      </c>
      <c r="DA4">
        <f>AJ4</f>
        <v>1</v>
      </c>
      <c r="DB4">
        <f>ROUND((ROUND(AT4*CZ4,2)*1.1),6)</f>
        <v>5.258</v>
      </c>
      <c r="DC4">
        <f>ROUND((ROUND(AT4*AG4,2)*1.1),6)</f>
        <v>0</v>
      </c>
      <c r="DD4" t="s">
        <v>3</v>
      </c>
      <c r="DE4" t="s">
        <v>3</v>
      </c>
      <c r="DF4">
        <f>ROUND(ROUND(AE4,2)*CX4,2)</f>
        <v>0</v>
      </c>
      <c r="DG4">
        <f t="shared" ref="DG4:DG13" si="1">ROUND(ROUND(AF4,2)*CX4,2)</f>
        <v>0.1</v>
      </c>
      <c r="DH4">
        <f t="shared" ref="DH4:DH13" si="2">ROUND(ROUND(AG4,2)*CX4,2)</f>
        <v>0</v>
      </c>
      <c r="DI4">
        <f t="shared" si="0"/>
        <v>0</v>
      </c>
      <c r="DJ4">
        <f>DG4</f>
        <v>0.1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ROW(Source!A136)</f>
        <v>136</v>
      </c>
      <c r="B5">
        <v>60229661</v>
      </c>
      <c r="C5">
        <v>60230247</v>
      </c>
      <c r="D5">
        <v>30571181</v>
      </c>
      <c r="E5">
        <v>1</v>
      </c>
      <c r="F5">
        <v>1</v>
      </c>
      <c r="G5">
        <v>30515945</v>
      </c>
      <c r="H5">
        <v>3</v>
      </c>
      <c r="I5" t="s">
        <v>422</v>
      </c>
      <c r="J5" t="s">
        <v>423</v>
      </c>
      <c r="K5" t="s">
        <v>424</v>
      </c>
      <c r="L5">
        <v>1339</v>
      </c>
      <c r="N5">
        <v>1007</v>
      </c>
      <c r="O5" t="s">
        <v>102</v>
      </c>
      <c r="P5" t="s">
        <v>102</v>
      </c>
      <c r="Q5">
        <v>1</v>
      </c>
      <c r="W5">
        <v>0</v>
      </c>
      <c r="X5">
        <v>-862991314</v>
      </c>
      <c r="Y5">
        <f>AT5</f>
        <v>178</v>
      </c>
      <c r="AA5">
        <v>49.94</v>
      </c>
      <c r="AB5">
        <v>0</v>
      </c>
      <c r="AC5">
        <v>0</v>
      </c>
      <c r="AD5">
        <v>0</v>
      </c>
      <c r="AE5">
        <v>7.07</v>
      </c>
      <c r="AF5">
        <v>0</v>
      </c>
      <c r="AG5">
        <v>0</v>
      </c>
      <c r="AH5">
        <v>0</v>
      </c>
      <c r="AI5">
        <v>7.05</v>
      </c>
      <c r="AJ5">
        <v>1</v>
      </c>
      <c r="AK5">
        <v>1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178</v>
      </c>
      <c r="AU5" t="s">
        <v>3</v>
      </c>
      <c r="AV5">
        <v>0</v>
      </c>
      <c r="AW5">
        <v>1</v>
      </c>
      <c r="AX5">
        <v>-1</v>
      </c>
      <c r="AY5">
        <v>0</v>
      </c>
      <c r="AZ5">
        <v>0</v>
      </c>
      <c r="BA5" t="s">
        <v>3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ROUND(Y5*Source!I136,9)</f>
        <v>3.3268200000000001</v>
      </c>
      <c r="CY5">
        <f>AA5</f>
        <v>49.94</v>
      </c>
      <c r="CZ5">
        <f>AE5</f>
        <v>7.07</v>
      </c>
      <c r="DA5">
        <f>AI5</f>
        <v>7.05</v>
      </c>
      <c r="DB5">
        <f>ROUND(ROUND(AT5*CZ5,2),6)</f>
        <v>1258.46</v>
      </c>
      <c r="DC5">
        <f>ROUND(ROUND(AT5*AG5,2),6)</f>
        <v>0</v>
      </c>
      <c r="DD5" t="s">
        <v>3</v>
      </c>
      <c r="DE5" t="s">
        <v>3</v>
      </c>
      <c r="DF5">
        <f>ROUND(ROUND(AE5*AI5,2)*CX5,2)</f>
        <v>165.81</v>
      </c>
      <c r="DG5">
        <f t="shared" si="1"/>
        <v>0</v>
      </c>
      <c r="DH5">
        <f t="shared" si="2"/>
        <v>0</v>
      </c>
      <c r="DI5">
        <f t="shared" si="0"/>
        <v>0</v>
      </c>
      <c r="DJ5">
        <f>DF5</f>
        <v>165.81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ROW(Source!A136)</f>
        <v>136</v>
      </c>
      <c r="B6">
        <v>60229661</v>
      </c>
      <c r="C6">
        <v>60230247</v>
      </c>
      <c r="D6">
        <v>30571115</v>
      </c>
      <c r="E6">
        <v>1</v>
      </c>
      <c r="F6">
        <v>1</v>
      </c>
      <c r="G6">
        <v>30515945</v>
      </c>
      <c r="H6">
        <v>3</v>
      </c>
      <c r="I6" t="s">
        <v>425</v>
      </c>
      <c r="J6" t="s">
        <v>426</v>
      </c>
      <c r="K6" t="s">
        <v>427</v>
      </c>
      <c r="L6">
        <v>1348</v>
      </c>
      <c r="N6">
        <v>1009</v>
      </c>
      <c r="O6" t="s">
        <v>305</v>
      </c>
      <c r="P6" t="s">
        <v>305</v>
      </c>
      <c r="Q6">
        <v>1000</v>
      </c>
      <c r="W6">
        <v>0</v>
      </c>
      <c r="X6">
        <v>-233293624</v>
      </c>
      <c r="Y6">
        <f>AT6</f>
        <v>0.09</v>
      </c>
      <c r="AA6">
        <v>32571.279999999999</v>
      </c>
      <c r="AB6">
        <v>0</v>
      </c>
      <c r="AC6">
        <v>0</v>
      </c>
      <c r="AD6">
        <v>0</v>
      </c>
      <c r="AE6">
        <v>3386.07</v>
      </c>
      <c r="AF6">
        <v>0</v>
      </c>
      <c r="AG6">
        <v>0</v>
      </c>
      <c r="AH6">
        <v>0</v>
      </c>
      <c r="AI6">
        <v>9.6</v>
      </c>
      <c r="AJ6">
        <v>1</v>
      </c>
      <c r="AK6">
        <v>1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0.09</v>
      </c>
      <c r="AU6" t="s">
        <v>3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ROUND(Y6*Source!I136,9)</f>
        <v>1.6821E-3</v>
      </c>
      <c r="CY6">
        <f>AA6</f>
        <v>32571.279999999999</v>
      </c>
      <c r="CZ6">
        <f>AE6</f>
        <v>3386.07</v>
      </c>
      <c r="DA6">
        <f>AI6</f>
        <v>9.6</v>
      </c>
      <c r="DB6">
        <f>ROUND(ROUND(AT6*CZ6,2),6)</f>
        <v>304.75</v>
      </c>
      <c r="DC6">
        <f>ROUND(ROUND(AT6*AG6,2),6)</f>
        <v>0</v>
      </c>
      <c r="DD6" t="s">
        <v>3</v>
      </c>
      <c r="DE6" t="s">
        <v>3</v>
      </c>
      <c r="DF6">
        <f>ROUND(ROUND(AE6*AI6,2)*CX6,2)</f>
        <v>54.68</v>
      </c>
      <c r="DG6">
        <f t="shared" si="1"/>
        <v>0</v>
      </c>
      <c r="DH6">
        <f t="shared" si="2"/>
        <v>0</v>
      </c>
      <c r="DI6">
        <f t="shared" si="0"/>
        <v>0</v>
      </c>
      <c r="DJ6">
        <f>DF6</f>
        <v>54.68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ROW(Source!A136)</f>
        <v>136</v>
      </c>
      <c r="B7">
        <v>60229661</v>
      </c>
      <c r="C7">
        <v>60230247</v>
      </c>
      <c r="D7">
        <v>30571740</v>
      </c>
      <c r="E7">
        <v>1</v>
      </c>
      <c r="F7">
        <v>1</v>
      </c>
      <c r="G7">
        <v>30515945</v>
      </c>
      <c r="H7">
        <v>3</v>
      </c>
      <c r="I7" t="s">
        <v>100</v>
      </c>
      <c r="J7" t="s">
        <v>103</v>
      </c>
      <c r="K7" t="s">
        <v>101</v>
      </c>
      <c r="L7">
        <v>1339</v>
      </c>
      <c r="N7">
        <v>1007</v>
      </c>
      <c r="O7" t="s">
        <v>102</v>
      </c>
      <c r="P7" t="s">
        <v>102</v>
      </c>
      <c r="Q7">
        <v>1</v>
      </c>
      <c r="W7">
        <v>0</v>
      </c>
      <c r="X7">
        <v>2117340421</v>
      </c>
      <c r="Y7">
        <f>AT7</f>
        <v>40</v>
      </c>
      <c r="AA7">
        <v>808.99</v>
      </c>
      <c r="AB7">
        <v>0</v>
      </c>
      <c r="AC7">
        <v>0</v>
      </c>
      <c r="AD7">
        <v>0</v>
      </c>
      <c r="AE7">
        <v>104.99</v>
      </c>
      <c r="AF7">
        <v>0</v>
      </c>
      <c r="AG7">
        <v>0</v>
      </c>
      <c r="AH7">
        <v>0</v>
      </c>
      <c r="AI7">
        <v>7.69</v>
      </c>
      <c r="AJ7">
        <v>1</v>
      </c>
      <c r="AK7">
        <v>1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40</v>
      </c>
      <c r="AU7" t="s">
        <v>3</v>
      </c>
      <c r="AV7">
        <v>0</v>
      </c>
      <c r="AW7">
        <v>1</v>
      </c>
      <c r="AX7">
        <v>-1</v>
      </c>
      <c r="AY7">
        <v>0</v>
      </c>
      <c r="AZ7">
        <v>0</v>
      </c>
      <c r="BA7" t="s">
        <v>3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ROUND(Y7*Source!I136,9)</f>
        <v>0.74760000000000004</v>
      </c>
      <c r="CY7">
        <f>AA7</f>
        <v>808.99</v>
      </c>
      <c r="CZ7">
        <f>AE7</f>
        <v>104.99</v>
      </c>
      <c r="DA7">
        <f>AI7</f>
        <v>7.69</v>
      </c>
      <c r="DB7">
        <f>ROUND(ROUND(AT7*CZ7,2),6)</f>
        <v>4199.6000000000004</v>
      </c>
      <c r="DC7">
        <f>ROUND(ROUND(AT7*AG7,2),6)</f>
        <v>0</v>
      </c>
      <c r="DD7" t="s">
        <v>3</v>
      </c>
      <c r="DE7" t="s">
        <v>3</v>
      </c>
      <c r="DF7">
        <f>ROUND(ROUND(AE7*AI7,2)*CX7,2)</f>
        <v>603.59</v>
      </c>
      <c r="DG7">
        <f t="shared" si="1"/>
        <v>0</v>
      </c>
      <c r="DH7">
        <f t="shared" si="2"/>
        <v>0</v>
      </c>
      <c r="DI7">
        <f t="shared" si="0"/>
        <v>0</v>
      </c>
      <c r="DJ7">
        <f>DF7</f>
        <v>603.59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ROW(Source!A136)</f>
        <v>136</v>
      </c>
      <c r="B8">
        <v>60229661</v>
      </c>
      <c r="C8">
        <v>60230247</v>
      </c>
      <c r="D8">
        <v>52848696</v>
      </c>
      <c r="E8">
        <v>1</v>
      </c>
      <c r="F8">
        <v>1</v>
      </c>
      <c r="G8">
        <v>30515945</v>
      </c>
      <c r="H8">
        <v>3</v>
      </c>
      <c r="I8" t="s">
        <v>121</v>
      </c>
      <c r="J8" t="s">
        <v>123</v>
      </c>
      <c r="K8" t="s">
        <v>122</v>
      </c>
      <c r="L8">
        <v>1339</v>
      </c>
      <c r="N8">
        <v>1007</v>
      </c>
      <c r="O8" t="s">
        <v>102</v>
      </c>
      <c r="P8" t="s">
        <v>102</v>
      </c>
      <c r="Q8">
        <v>1</v>
      </c>
      <c r="W8">
        <v>0</v>
      </c>
      <c r="X8">
        <v>-1644767048</v>
      </c>
      <c r="Y8">
        <f>AT8</f>
        <v>162</v>
      </c>
      <c r="AA8">
        <v>5715.46</v>
      </c>
      <c r="AB8">
        <v>0</v>
      </c>
      <c r="AC8">
        <v>0</v>
      </c>
      <c r="AD8">
        <v>0</v>
      </c>
      <c r="AE8">
        <v>517.14</v>
      </c>
      <c r="AF8">
        <v>0</v>
      </c>
      <c r="AG8">
        <v>0</v>
      </c>
      <c r="AH8">
        <v>0</v>
      </c>
      <c r="AI8">
        <v>11.03</v>
      </c>
      <c r="AJ8">
        <v>1</v>
      </c>
      <c r="AK8">
        <v>1</v>
      </c>
      <c r="AL8">
        <v>1</v>
      </c>
      <c r="AM8">
        <v>0</v>
      </c>
      <c r="AN8">
        <v>0</v>
      </c>
      <c r="AO8">
        <v>0</v>
      </c>
      <c r="AP8">
        <v>1</v>
      </c>
      <c r="AQ8">
        <v>0</v>
      </c>
      <c r="AR8">
        <v>0</v>
      </c>
      <c r="AS8" t="s">
        <v>3</v>
      </c>
      <c r="AT8">
        <v>162</v>
      </c>
      <c r="AU8" t="s">
        <v>3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ROUND(Y8*Source!I136,9)</f>
        <v>3.0277799999999999</v>
      </c>
      <c r="CY8">
        <f>AA8</f>
        <v>5715.46</v>
      </c>
      <c r="CZ8">
        <f>AE8</f>
        <v>517.14</v>
      </c>
      <c r="DA8">
        <f>AI8</f>
        <v>11.03</v>
      </c>
      <c r="DB8">
        <f>ROUND(ROUND(AT8*CZ8,2),6)</f>
        <v>83776.679999999993</v>
      </c>
      <c r="DC8">
        <f>ROUND(ROUND(AT8*AG8,2),6)</f>
        <v>0</v>
      </c>
      <c r="DD8" t="s">
        <v>3</v>
      </c>
      <c r="DE8" t="s">
        <v>3</v>
      </c>
      <c r="DF8">
        <f>ROUND(ROUND(AE8*AI8,2)*CX8,2)</f>
        <v>17270.61</v>
      </c>
      <c r="DG8">
        <f t="shared" si="1"/>
        <v>0</v>
      </c>
      <c r="DH8">
        <f t="shared" si="2"/>
        <v>0</v>
      </c>
      <c r="DI8">
        <f t="shared" si="0"/>
        <v>0</v>
      </c>
      <c r="DJ8">
        <f>DF8</f>
        <v>17270.61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ROW(Source!A136)</f>
        <v>136</v>
      </c>
      <c r="B9">
        <v>60229661</v>
      </c>
      <c r="C9">
        <v>60230247</v>
      </c>
      <c r="D9">
        <v>30595002</v>
      </c>
      <c r="E9">
        <v>1</v>
      </c>
      <c r="F9">
        <v>1</v>
      </c>
      <c r="G9">
        <v>30515945</v>
      </c>
      <c r="H9">
        <v>3</v>
      </c>
      <c r="I9" t="s">
        <v>428</v>
      </c>
      <c r="J9" t="s">
        <v>429</v>
      </c>
      <c r="K9" t="s">
        <v>430</v>
      </c>
      <c r="L9">
        <v>1327</v>
      </c>
      <c r="N9">
        <v>1005</v>
      </c>
      <c r="O9" t="s">
        <v>431</v>
      </c>
      <c r="P9" t="s">
        <v>431</v>
      </c>
      <c r="Q9">
        <v>1</v>
      </c>
      <c r="W9">
        <v>0</v>
      </c>
      <c r="X9">
        <v>-270073672</v>
      </c>
      <c r="Y9">
        <f>AT9</f>
        <v>10.199999999999999</v>
      </c>
      <c r="AA9">
        <v>324.29000000000002</v>
      </c>
      <c r="AB9">
        <v>0</v>
      </c>
      <c r="AC9">
        <v>0</v>
      </c>
      <c r="AD9">
        <v>0</v>
      </c>
      <c r="AE9">
        <v>90.15</v>
      </c>
      <c r="AF9">
        <v>0</v>
      </c>
      <c r="AG9">
        <v>0</v>
      </c>
      <c r="AH9">
        <v>0</v>
      </c>
      <c r="AI9">
        <v>3.59</v>
      </c>
      <c r="AJ9">
        <v>1</v>
      </c>
      <c r="AK9">
        <v>1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10.199999999999999</v>
      </c>
      <c r="AU9" t="s">
        <v>3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3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ROUND(Y9*Source!I136,9)</f>
        <v>0.190638</v>
      </c>
      <c r="CY9">
        <f>AA9</f>
        <v>324.29000000000002</v>
      </c>
      <c r="CZ9">
        <f>AE9</f>
        <v>90.15</v>
      </c>
      <c r="DA9">
        <f>AI9</f>
        <v>3.59</v>
      </c>
      <c r="DB9">
        <f>ROUND(ROUND(AT9*CZ9,2),6)</f>
        <v>919.53</v>
      </c>
      <c r="DC9">
        <f>ROUND(ROUND(AT9*AG9,2),6)</f>
        <v>0</v>
      </c>
      <c r="DD9" t="s">
        <v>3</v>
      </c>
      <c r="DE9" t="s">
        <v>3</v>
      </c>
      <c r="DF9">
        <f>ROUND(ROUND(AE9*AI9,2)*CX9,2)</f>
        <v>61.7</v>
      </c>
      <c r="DG9">
        <f t="shared" si="1"/>
        <v>0</v>
      </c>
      <c r="DH9">
        <f t="shared" si="2"/>
        <v>0</v>
      </c>
      <c r="DI9">
        <f t="shared" si="0"/>
        <v>0</v>
      </c>
      <c r="DJ9">
        <f>DF9</f>
        <v>61.7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ROW(Source!A138)</f>
        <v>138</v>
      </c>
      <c r="B10">
        <v>60229661</v>
      </c>
      <c r="C10">
        <v>60230258</v>
      </c>
      <c r="D10">
        <v>30515951</v>
      </c>
      <c r="E10">
        <v>30515945</v>
      </c>
      <c r="F10">
        <v>1</v>
      </c>
      <c r="G10">
        <v>30515945</v>
      </c>
      <c r="H10">
        <v>1</v>
      </c>
      <c r="I10" t="s">
        <v>409</v>
      </c>
      <c r="J10" t="s">
        <v>3</v>
      </c>
      <c r="K10" t="s">
        <v>410</v>
      </c>
      <c r="L10">
        <v>1191</v>
      </c>
      <c r="N10">
        <v>1013</v>
      </c>
      <c r="O10" t="s">
        <v>411</v>
      </c>
      <c r="P10" t="s">
        <v>411</v>
      </c>
      <c r="Q10">
        <v>1</v>
      </c>
      <c r="W10">
        <v>0</v>
      </c>
      <c r="X10">
        <v>476480486</v>
      </c>
      <c r="Y10">
        <f>(AT10*1.1)</f>
        <v>5.6870000000000003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5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5.17</v>
      </c>
      <c r="AU10" t="s">
        <v>29</v>
      </c>
      <c r="AV10">
        <v>1</v>
      </c>
      <c r="AW10">
        <v>1</v>
      </c>
      <c r="AX10">
        <v>-1</v>
      </c>
      <c r="AY10">
        <v>0</v>
      </c>
      <c r="AZ10">
        <v>0</v>
      </c>
      <c r="BA10" t="s">
        <v>3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ROUND(AT10*Source!I138*AH10*AL10,2)</f>
        <v>0</v>
      </c>
      <c r="CV10">
        <f>ROUND(Y10*Source!I138,9)</f>
        <v>0.10629002999999999</v>
      </c>
      <c r="CW10">
        <v>0</v>
      </c>
      <c r="CX10">
        <f>ROUND(Y10*Source!I138,9)</f>
        <v>0.10629002999999999</v>
      </c>
      <c r="CY10">
        <f>AD10</f>
        <v>0</v>
      </c>
      <c r="CZ10">
        <f>AH10</f>
        <v>0</v>
      </c>
      <c r="DA10">
        <f>AL10</f>
        <v>1</v>
      </c>
      <c r="DB10">
        <f>ROUND((ROUND(AT10*CZ10,2)*1.1),6)</f>
        <v>0</v>
      </c>
      <c r="DC10">
        <f>ROUND((ROUND(AT10*AG10,2)*1.1),6)</f>
        <v>0</v>
      </c>
      <c r="DD10" t="s">
        <v>3</v>
      </c>
      <c r="DE10" t="s">
        <v>3</v>
      </c>
      <c r="DF10">
        <f>ROUND(ROUND(AE10,2)*CX10,2)</f>
        <v>0</v>
      </c>
      <c r="DG10">
        <f t="shared" si="1"/>
        <v>0</v>
      </c>
      <c r="DH10">
        <f t="shared" si="2"/>
        <v>0</v>
      </c>
      <c r="DI10">
        <f t="shared" si="0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ROW(Source!A138)</f>
        <v>138</v>
      </c>
      <c r="B11">
        <v>60229661</v>
      </c>
      <c r="C11">
        <v>60230258</v>
      </c>
      <c r="D11">
        <v>52848696</v>
      </c>
      <c r="E11">
        <v>1</v>
      </c>
      <c r="F11">
        <v>1</v>
      </c>
      <c r="G11">
        <v>30515945</v>
      </c>
      <c r="H11">
        <v>3</v>
      </c>
      <c r="I11" t="s">
        <v>121</v>
      </c>
      <c r="J11" t="s">
        <v>123</v>
      </c>
      <c r="K11" t="s">
        <v>122</v>
      </c>
      <c r="L11">
        <v>1339</v>
      </c>
      <c r="N11">
        <v>1007</v>
      </c>
      <c r="O11" t="s">
        <v>102</v>
      </c>
      <c r="P11" t="s">
        <v>102</v>
      </c>
      <c r="Q11">
        <v>1</v>
      </c>
      <c r="W11">
        <v>0</v>
      </c>
      <c r="X11">
        <v>-1644767048</v>
      </c>
      <c r="Y11">
        <f>AT11</f>
        <v>10.199999999999999</v>
      </c>
      <c r="AA11">
        <v>5715.46</v>
      </c>
      <c r="AB11">
        <v>0</v>
      </c>
      <c r="AC11">
        <v>0</v>
      </c>
      <c r="AD11">
        <v>0</v>
      </c>
      <c r="AE11">
        <v>517.14</v>
      </c>
      <c r="AF11">
        <v>0</v>
      </c>
      <c r="AG11">
        <v>0</v>
      </c>
      <c r="AH11">
        <v>0</v>
      </c>
      <c r="AI11">
        <v>11.03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0</v>
      </c>
      <c r="AP11">
        <v>1</v>
      </c>
      <c r="AQ11">
        <v>0</v>
      </c>
      <c r="AR11">
        <v>0</v>
      </c>
      <c r="AS11" t="s">
        <v>3</v>
      </c>
      <c r="AT11">
        <v>10.199999999999999</v>
      </c>
      <c r="AU11" t="s">
        <v>3</v>
      </c>
      <c r="AV11">
        <v>0</v>
      </c>
      <c r="AW11">
        <v>1</v>
      </c>
      <c r="AX11">
        <v>-1</v>
      </c>
      <c r="AY11">
        <v>0</v>
      </c>
      <c r="AZ11">
        <v>0</v>
      </c>
      <c r="BA11" t="s">
        <v>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ROUND(Y11*Source!I138,9)</f>
        <v>0.190638</v>
      </c>
      <c r="CY11">
        <f>AA11</f>
        <v>5715.46</v>
      </c>
      <c r="CZ11">
        <f>AE11</f>
        <v>517.14</v>
      </c>
      <c r="DA11">
        <f>AI11</f>
        <v>11.03</v>
      </c>
      <c r="DB11">
        <f>ROUND(ROUND(AT11*CZ11,2),6)</f>
        <v>5274.83</v>
      </c>
      <c r="DC11">
        <f>ROUND(ROUND(AT11*AG11,2),6)</f>
        <v>0</v>
      </c>
      <c r="DD11" t="s">
        <v>3</v>
      </c>
      <c r="DE11" t="s">
        <v>3</v>
      </c>
      <c r="DF11">
        <f>ROUND(ROUND(AE11*AI11,2)*CX11,2)</f>
        <v>1087.4100000000001</v>
      </c>
      <c r="DG11">
        <f t="shared" si="1"/>
        <v>0</v>
      </c>
      <c r="DH11">
        <f t="shared" si="2"/>
        <v>0</v>
      </c>
      <c r="DI11">
        <f t="shared" si="0"/>
        <v>0</v>
      </c>
      <c r="DJ11">
        <f>DF11</f>
        <v>1087.4100000000001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ROW(Source!A138)</f>
        <v>138</v>
      </c>
      <c r="B12">
        <v>60229661</v>
      </c>
      <c r="C12">
        <v>60230258</v>
      </c>
      <c r="D12">
        <v>30595002</v>
      </c>
      <c r="E12">
        <v>1</v>
      </c>
      <c r="F12">
        <v>1</v>
      </c>
      <c r="G12">
        <v>30515945</v>
      </c>
      <c r="H12">
        <v>3</v>
      </c>
      <c r="I12" t="s">
        <v>428</v>
      </c>
      <c r="J12" t="s">
        <v>429</v>
      </c>
      <c r="K12" t="s">
        <v>430</v>
      </c>
      <c r="L12">
        <v>1327</v>
      </c>
      <c r="N12">
        <v>1005</v>
      </c>
      <c r="O12" t="s">
        <v>431</v>
      </c>
      <c r="P12" t="s">
        <v>431</v>
      </c>
      <c r="Q12">
        <v>1</v>
      </c>
      <c r="W12">
        <v>0</v>
      </c>
      <c r="X12">
        <v>-270073672</v>
      </c>
      <c r="Y12">
        <f>AT12</f>
        <v>0.65</v>
      </c>
      <c r="AA12">
        <v>324.29000000000002</v>
      </c>
      <c r="AB12">
        <v>0</v>
      </c>
      <c r="AC12">
        <v>0</v>
      </c>
      <c r="AD12">
        <v>0</v>
      </c>
      <c r="AE12">
        <v>90.15</v>
      </c>
      <c r="AF12">
        <v>0</v>
      </c>
      <c r="AG12">
        <v>0</v>
      </c>
      <c r="AH12">
        <v>0</v>
      </c>
      <c r="AI12">
        <v>3.59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0.65</v>
      </c>
      <c r="AU12" t="s">
        <v>3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ROUND(Y12*Source!I138,9)</f>
        <v>1.21485E-2</v>
      </c>
      <c r="CY12">
        <f>AA12</f>
        <v>324.29000000000002</v>
      </c>
      <c r="CZ12">
        <f>AE12</f>
        <v>90.15</v>
      </c>
      <c r="DA12">
        <f>AI12</f>
        <v>3.59</v>
      </c>
      <c r="DB12">
        <f>ROUND(ROUND(AT12*CZ12,2),6)</f>
        <v>58.6</v>
      </c>
      <c r="DC12">
        <f>ROUND(ROUND(AT12*AG12,2),6)</f>
        <v>0</v>
      </c>
      <c r="DD12" t="s">
        <v>3</v>
      </c>
      <c r="DE12" t="s">
        <v>3</v>
      </c>
      <c r="DF12">
        <f>ROUND(ROUND(AE12*AI12,2)*CX12,2)</f>
        <v>3.93</v>
      </c>
      <c r="DG12">
        <f t="shared" si="1"/>
        <v>0</v>
      </c>
      <c r="DH12">
        <f t="shared" si="2"/>
        <v>0</v>
      </c>
      <c r="DI12">
        <f t="shared" si="0"/>
        <v>0</v>
      </c>
      <c r="DJ12">
        <f>DF12</f>
        <v>3.93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ROW(Source!A140)</f>
        <v>140</v>
      </c>
      <c r="B13">
        <v>60229661</v>
      </c>
      <c r="C13">
        <v>60230263</v>
      </c>
      <c r="D13">
        <v>30515951</v>
      </c>
      <c r="E13">
        <v>30515945</v>
      </c>
      <c r="F13">
        <v>1</v>
      </c>
      <c r="G13">
        <v>30515945</v>
      </c>
      <c r="H13">
        <v>1</v>
      </c>
      <c r="I13" t="s">
        <v>409</v>
      </c>
      <c r="J13" t="s">
        <v>3</v>
      </c>
      <c r="K13" t="s">
        <v>410</v>
      </c>
      <c r="L13">
        <v>1191</v>
      </c>
      <c r="N13">
        <v>1013</v>
      </c>
      <c r="O13" t="s">
        <v>411</v>
      </c>
      <c r="P13" t="s">
        <v>411</v>
      </c>
      <c r="Q13">
        <v>1</v>
      </c>
      <c r="W13">
        <v>0</v>
      </c>
      <c r="X13">
        <v>476480486</v>
      </c>
      <c r="Y13">
        <f t="shared" ref="Y13:Y21" si="3">(AT13*1.1)</f>
        <v>4.7190000000000003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5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4.29</v>
      </c>
      <c r="AU13" t="s">
        <v>29</v>
      </c>
      <c r="AV13">
        <v>1</v>
      </c>
      <c r="AW13">
        <v>1</v>
      </c>
      <c r="AX13">
        <v>-1</v>
      </c>
      <c r="AY13">
        <v>0</v>
      </c>
      <c r="AZ13">
        <v>0</v>
      </c>
      <c r="BA13" t="s">
        <v>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ROUND(AT13*Source!I140*AH13*AL13,2)</f>
        <v>0</v>
      </c>
      <c r="CV13">
        <f>ROUND(Y13*Source!I140,9)</f>
        <v>0.88198109999999996</v>
      </c>
      <c r="CW13">
        <v>0</v>
      </c>
      <c r="CX13">
        <f>ROUND(Y13*Source!I140,9)</f>
        <v>0.88198109999999996</v>
      </c>
      <c r="CY13">
        <f>AD13</f>
        <v>0</v>
      </c>
      <c r="CZ13">
        <f>AH13</f>
        <v>0</v>
      </c>
      <c r="DA13">
        <f>AL13</f>
        <v>1</v>
      </c>
      <c r="DB13">
        <f t="shared" ref="DB13:DB21" si="4">ROUND((ROUND(AT13*CZ13,2)*1.1),6)</f>
        <v>0</v>
      </c>
      <c r="DC13">
        <f t="shared" ref="DC13:DC21" si="5">ROUND((ROUND(AT13*AG13,2)*1.1),6)</f>
        <v>0</v>
      </c>
      <c r="DD13" t="s">
        <v>3</v>
      </c>
      <c r="DE13" t="s">
        <v>3</v>
      </c>
      <c r="DF13">
        <f t="shared" ref="DF13:DF21" si="6">ROUND(ROUND(AE13,2)*CX13,2)</f>
        <v>0</v>
      </c>
      <c r="DG13">
        <f t="shared" si="1"/>
        <v>0</v>
      </c>
      <c r="DH13">
        <f t="shared" si="2"/>
        <v>0</v>
      </c>
      <c r="DI13">
        <f t="shared" si="0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ROW(Source!A140)</f>
        <v>140</v>
      </c>
      <c r="B14">
        <v>60229661</v>
      </c>
      <c r="C14">
        <v>60230263</v>
      </c>
      <c r="D14">
        <v>30595689</v>
      </c>
      <c r="E14">
        <v>1</v>
      </c>
      <c r="F14">
        <v>1</v>
      </c>
      <c r="G14">
        <v>30515945</v>
      </c>
      <c r="H14">
        <v>2</v>
      </c>
      <c r="I14" t="s">
        <v>432</v>
      </c>
      <c r="J14" t="s">
        <v>433</v>
      </c>
      <c r="K14" t="s">
        <v>434</v>
      </c>
      <c r="L14">
        <v>1368</v>
      </c>
      <c r="N14">
        <v>1011</v>
      </c>
      <c r="O14" t="s">
        <v>415</v>
      </c>
      <c r="P14" t="s">
        <v>415</v>
      </c>
      <c r="Q14">
        <v>1</v>
      </c>
      <c r="W14">
        <v>0</v>
      </c>
      <c r="X14">
        <v>859417347</v>
      </c>
      <c r="Y14">
        <f t="shared" si="3"/>
        <v>0.33</v>
      </c>
      <c r="AA14">
        <v>0</v>
      </c>
      <c r="AB14">
        <v>765.98</v>
      </c>
      <c r="AC14">
        <v>455.99</v>
      </c>
      <c r="AD14">
        <v>0</v>
      </c>
      <c r="AE14">
        <v>0</v>
      </c>
      <c r="AF14">
        <v>41.45</v>
      </c>
      <c r="AG14">
        <v>12.62</v>
      </c>
      <c r="AH14">
        <v>0</v>
      </c>
      <c r="AI14">
        <v>1</v>
      </c>
      <c r="AJ14">
        <v>17.649999999999999</v>
      </c>
      <c r="AK14">
        <v>34.51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0.3</v>
      </c>
      <c r="AU14" t="s">
        <v>29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ROUND(Y14*Source!I140*DO14,9)</f>
        <v>0</v>
      </c>
      <c r="CX14">
        <f>ROUND(Y14*Source!I140,9)</f>
        <v>6.1677000000000003E-2</v>
      </c>
      <c r="CY14">
        <f t="shared" ref="CY14:CY21" si="7">AB14</f>
        <v>765.98</v>
      </c>
      <c r="CZ14">
        <f t="shared" ref="CZ14:CZ21" si="8">AF14</f>
        <v>41.45</v>
      </c>
      <c r="DA14">
        <f t="shared" ref="DA14:DA21" si="9">AJ14</f>
        <v>17.649999999999999</v>
      </c>
      <c r="DB14">
        <f t="shared" si="4"/>
        <v>13.683999999999999</v>
      </c>
      <c r="DC14">
        <f t="shared" si="5"/>
        <v>4.1689999999999996</v>
      </c>
      <c r="DD14" t="s">
        <v>3</v>
      </c>
      <c r="DE14" t="s">
        <v>3</v>
      </c>
      <c r="DF14">
        <f t="shared" si="6"/>
        <v>0</v>
      </c>
      <c r="DG14">
        <f t="shared" ref="DG14:DG21" si="10">ROUND(ROUND(AF14*AJ14,2)*CX14,2)</f>
        <v>45.12</v>
      </c>
      <c r="DH14">
        <f t="shared" ref="DH14:DH21" si="11">ROUND(ROUND(AG14*AK14,2)*CX14,2)</f>
        <v>26.86</v>
      </c>
      <c r="DI14">
        <f t="shared" si="0"/>
        <v>0</v>
      </c>
      <c r="DJ14">
        <f t="shared" ref="DJ14:DJ21" si="12">DG14</f>
        <v>45.12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ROW(Source!A140)</f>
        <v>140</v>
      </c>
      <c r="B15">
        <v>60229661</v>
      </c>
      <c r="C15">
        <v>60230263</v>
      </c>
      <c r="D15">
        <v>30595410</v>
      </c>
      <c r="E15">
        <v>1</v>
      </c>
      <c r="F15">
        <v>1</v>
      </c>
      <c r="G15">
        <v>30515945</v>
      </c>
      <c r="H15">
        <v>2</v>
      </c>
      <c r="I15" t="s">
        <v>435</v>
      </c>
      <c r="J15" t="s">
        <v>436</v>
      </c>
      <c r="K15" t="s">
        <v>437</v>
      </c>
      <c r="L15">
        <v>1368</v>
      </c>
      <c r="N15">
        <v>1011</v>
      </c>
      <c r="O15" t="s">
        <v>415</v>
      </c>
      <c r="P15" t="s">
        <v>415</v>
      </c>
      <c r="Q15">
        <v>1</v>
      </c>
      <c r="W15">
        <v>0</v>
      </c>
      <c r="X15">
        <v>1218242136</v>
      </c>
      <c r="Y15">
        <f t="shared" si="3"/>
        <v>0.33</v>
      </c>
      <c r="AA15">
        <v>0</v>
      </c>
      <c r="AB15">
        <v>1993.87</v>
      </c>
      <c r="AC15">
        <v>525.36</v>
      </c>
      <c r="AD15">
        <v>0</v>
      </c>
      <c r="AE15">
        <v>0</v>
      </c>
      <c r="AF15">
        <v>153.94999999999999</v>
      </c>
      <c r="AG15">
        <v>14.54</v>
      </c>
      <c r="AH15">
        <v>0</v>
      </c>
      <c r="AI15">
        <v>1</v>
      </c>
      <c r="AJ15">
        <v>12.37</v>
      </c>
      <c r="AK15">
        <v>34.51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0.3</v>
      </c>
      <c r="AU15" t="s">
        <v>29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ROUND(Y15*Source!I140*DO15,9)</f>
        <v>0</v>
      </c>
      <c r="CX15">
        <f>ROUND(Y15*Source!I140,9)</f>
        <v>6.1677000000000003E-2</v>
      </c>
      <c r="CY15">
        <f t="shared" si="7"/>
        <v>1993.87</v>
      </c>
      <c r="CZ15">
        <f t="shared" si="8"/>
        <v>153.94999999999999</v>
      </c>
      <c r="DA15">
        <f t="shared" si="9"/>
        <v>12.37</v>
      </c>
      <c r="DB15">
        <f t="shared" si="4"/>
        <v>50.808999999999997</v>
      </c>
      <c r="DC15">
        <f t="shared" si="5"/>
        <v>4.7960000000000003</v>
      </c>
      <c r="DD15" t="s">
        <v>3</v>
      </c>
      <c r="DE15" t="s">
        <v>3</v>
      </c>
      <c r="DF15">
        <f t="shared" si="6"/>
        <v>0</v>
      </c>
      <c r="DG15">
        <f t="shared" si="10"/>
        <v>117.46</v>
      </c>
      <c r="DH15">
        <f t="shared" si="11"/>
        <v>30.95</v>
      </c>
      <c r="DI15">
        <f t="shared" si="0"/>
        <v>0</v>
      </c>
      <c r="DJ15">
        <f t="shared" si="12"/>
        <v>117.46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ROW(Source!A140)</f>
        <v>140</v>
      </c>
      <c r="B16">
        <v>60229661</v>
      </c>
      <c r="C16">
        <v>60230263</v>
      </c>
      <c r="D16">
        <v>30595500</v>
      </c>
      <c r="E16">
        <v>1</v>
      </c>
      <c r="F16">
        <v>1</v>
      </c>
      <c r="G16">
        <v>30515945</v>
      </c>
      <c r="H16">
        <v>2</v>
      </c>
      <c r="I16" t="s">
        <v>412</v>
      </c>
      <c r="J16" t="s">
        <v>413</v>
      </c>
      <c r="K16" t="s">
        <v>414</v>
      </c>
      <c r="L16">
        <v>1368</v>
      </c>
      <c r="N16">
        <v>1011</v>
      </c>
      <c r="O16" t="s">
        <v>415</v>
      </c>
      <c r="P16" t="s">
        <v>415</v>
      </c>
      <c r="Q16">
        <v>1</v>
      </c>
      <c r="W16">
        <v>0</v>
      </c>
      <c r="X16">
        <v>-1176243229</v>
      </c>
      <c r="Y16">
        <f t="shared" si="3"/>
        <v>0.33</v>
      </c>
      <c r="AA16">
        <v>0</v>
      </c>
      <c r="AB16">
        <v>1700.53</v>
      </c>
      <c r="AC16">
        <v>455.99</v>
      </c>
      <c r="AD16">
        <v>0</v>
      </c>
      <c r="AE16">
        <v>0</v>
      </c>
      <c r="AF16">
        <v>140.38</v>
      </c>
      <c r="AG16">
        <v>12.62</v>
      </c>
      <c r="AH16">
        <v>0</v>
      </c>
      <c r="AI16">
        <v>1</v>
      </c>
      <c r="AJ16">
        <v>11.57</v>
      </c>
      <c r="AK16">
        <v>34.51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0.3</v>
      </c>
      <c r="AU16" t="s">
        <v>29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ROUND(Y16*Source!I140*DO16,9)</f>
        <v>0</v>
      </c>
      <c r="CX16">
        <f>ROUND(Y16*Source!I140,9)</f>
        <v>6.1677000000000003E-2</v>
      </c>
      <c r="CY16">
        <f t="shared" si="7"/>
        <v>1700.53</v>
      </c>
      <c r="CZ16">
        <f t="shared" si="8"/>
        <v>140.38</v>
      </c>
      <c r="DA16">
        <f t="shared" si="9"/>
        <v>11.57</v>
      </c>
      <c r="DB16">
        <f t="shared" si="4"/>
        <v>46.320999999999998</v>
      </c>
      <c r="DC16">
        <f t="shared" si="5"/>
        <v>4.1689999999999996</v>
      </c>
      <c r="DD16" t="s">
        <v>3</v>
      </c>
      <c r="DE16" t="s">
        <v>3</v>
      </c>
      <c r="DF16">
        <f t="shared" si="6"/>
        <v>0</v>
      </c>
      <c r="DG16">
        <f t="shared" si="10"/>
        <v>100.18</v>
      </c>
      <c r="DH16">
        <f t="shared" si="11"/>
        <v>26.86</v>
      </c>
      <c r="DI16">
        <f t="shared" si="0"/>
        <v>0</v>
      </c>
      <c r="DJ16">
        <f t="shared" si="12"/>
        <v>100.18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ROW(Source!A140)</f>
        <v>140</v>
      </c>
      <c r="B17">
        <v>60229661</v>
      </c>
      <c r="C17">
        <v>60230263</v>
      </c>
      <c r="D17">
        <v>30595501</v>
      </c>
      <c r="E17">
        <v>1</v>
      </c>
      <c r="F17">
        <v>1</v>
      </c>
      <c r="G17">
        <v>30515945</v>
      </c>
      <c r="H17">
        <v>2</v>
      </c>
      <c r="I17" t="s">
        <v>438</v>
      </c>
      <c r="J17" t="s">
        <v>439</v>
      </c>
      <c r="K17" t="s">
        <v>440</v>
      </c>
      <c r="L17">
        <v>1368</v>
      </c>
      <c r="N17">
        <v>1011</v>
      </c>
      <c r="O17" t="s">
        <v>415</v>
      </c>
      <c r="P17" t="s">
        <v>415</v>
      </c>
      <c r="Q17">
        <v>1</v>
      </c>
      <c r="W17">
        <v>0</v>
      </c>
      <c r="X17">
        <v>474767930</v>
      </c>
      <c r="Y17">
        <f t="shared" si="3"/>
        <v>0.33</v>
      </c>
      <c r="AA17">
        <v>0</v>
      </c>
      <c r="AB17">
        <v>3024.73</v>
      </c>
      <c r="AC17">
        <v>672.78</v>
      </c>
      <c r="AD17">
        <v>0</v>
      </c>
      <c r="AE17">
        <v>0</v>
      </c>
      <c r="AF17">
        <v>260.5</v>
      </c>
      <c r="AG17">
        <v>18.62</v>
      </c>
      <c r="AH17">
        <v>0</v>
      </c>
      <c r="AI17">
        <v>1</v>
      </c>
      <c r="AJ17">
        <v>11.09</v>
      </c>
      <c r="AK17">
        <v>34.51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0.3</v>
      </c>
      <c r="AU17" t="s">
        <v>29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ROUND(Y17*Source!I140*DO17,9)</f>
        <v>0</v>
      </c>
      <c r="CX17">
        <f>ROUND(Y17*Source!I140,9)</f>
        <v>6.1677000000000003E-2</v>
      </c>
      <c r="CY17">
        <f t="shared" si="7"/>
        <v>3024.73</v>
      </c>
      <c r="CZ17">
        <f t="shared" si="8"/>
        <v>260.5</v>
      </c>
      <c r="DA17">
        <f t="shared" si="9"/>
        <v>11.09</v>
      </c>
      <c r="DB17">
        <f t="shared" si="4"/>
        <v>85.965000000000003</v>
      </c>
      <c r="DC17">
        <f t="shared" si="5"/>
        <v>6.149</v>
      </c>
      <c r="DD17" t="s">
        <v>3</v>
      </c>
      <c r="DE17" t="s">
        <v>3</v>
      </c>
      <c r="DF17">
        <f t="shared" si="6"/>
        <v>0</v>
      </c>
      <c r="DG17">
        <f t="shared" si="10"/>
        <v>178.18</v>
      </c>
      <c r="DH17">
        <f t="shared" si="11"/>
        <v>39.630000000000003</v>
      </c>
      <c r="DI17">
        <f t="shared" si="0"/>
        <v>0</v>
      </c>
      <c r="DJ17">
        <f t="shared" si="12"/>
        <v>178.18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ROW(Source!A140)</f>
        <v>140</v>
      </c>
      <c r="B18">
        <v>60229661</v>
      </c>
      <c r="C18">
        <v>60230263</v>
      </c>
      <c r="D18">
        <v>30595485</v>
      </c>
      <c r="E18">
        <v>1</v>
      </c>
      <c r="F18">
        <v>1</v>
      </c>
      <c r="G18">
        <v>30515945</v>
      </c>
      <c r="H18">
        <v>2</v>
      </c>
      <c r="I18" t="s">
        <v>441</v>
      </c>
      <c r="J18" t="s">
        <v>442</v>
      </c>
      <c r="K18" t="s">
        <v>443</v>
      </c>
      <c r="L18">
        <v>1368</v>
      </c>
      <c r="N18">
        <v>1011</v>
      </c>
      <c r="O18" t="s">
        <v>415</v>
      </c>
      <c r="P18" t="s">
        <v>415</v>
      </c>
      <c r="Q18">
        <v>1</v>
      </c>
      <c r="W18">
        <v>0</v>
      </c>
      <c r="X18">
        <v>1040789230</v>
      </c>
      <c r="Y18">
        <f t="shared" si="3"/>
        <v>0.33</v>
      </c>
      <c r="AA18">
        <v>0</v>
      </c>
      <c r="AB18">
        <v>2039.24</v>
      </c>
      <c r="AC18">
        <v>525.36</v>
      </c>
      <c r="AD18">
        <v>0</v>
      </c>
      <c r="AE18">
        <v>0</v>
      </c>
      <c r="AF18">
        <v>163.81</v>
      </c>
      <c r="AG18">
        <v>14.54</v>
      </c>
      <c r="AH18">
        <v>0</v>
      </c>
      <c r="AI18">
        <v>1</v>
      </c>
      <c r="AJ18">
        <v>11.89</v>
      </c>
      <c r="AK18">
        <v>34.51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0.3</v>
      </c>
      <c r="AU18" t="s">
        <v>29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ROUND(Y18*Source!I140*DO18,9)</f>
        <v>0</v>
      </c>
      <c r="CX18">
        <f>ROUND(Y18*Source!I140,9)</f>
        <v>6.1677000000000003E-2</v>
      </c>
      <c r="CY18">
        <f t="shared" si="7"/>
        <v>2039.24</v>
      </c>
      <c r="CZ18">
        <f t="shared" si="8"/>
        <v>163.81</v>
      </c>
      <c r="DA18">
        <f t="shared" si="9"/>
        <v>11.89</v>
      </c>
      <c r="DB18">
        <f t="shared" si="4"/>
        <v>54.054000000000002</v>
      </c>
      <c r="DC18">
        <f t="shared" si="5"/>
        <v>4.7960000000000003</v>
      </c>
      <c r="DD18" t="s">
        <v>3</v>
      </c>
      <c r="DE18" t="s">
        <v>3</v>
      </c>
      <c r="DF18">
        <f t="shared" si="6"/>
        <v>0</v>
      </c>
      <c r="DG18">
        <f t="shared" si="10"/>
        <v>120.13</v>
      </c>
      <c r="DH18">
        <f t="shared" si="11"/>
        <v>30.95</v>
      </c>
      <c r="DI18">
        <f t="shared" si="0"/>
        <v>0</v>
      </c>
      <c r="DJ18">
        <f t="shared" si="12"/>
        <v>120.13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ROW(Source!A140)</f>
        <v>140</v>
      </c>
      <c r="B19">
        <v>60229661</v>
      </c>
      <c r="C19">
        <v>60230263</v>
      </c>
      <c r="D19">
        <v>30595516</v>
      </c>
      <c r="E19">
        <v>1</v>
      </c>
      <c r="F19">
        <v>1</v>
      </c>
      <c r="G19">
        <v>30515945</v>
      </c>
      <c r="H19">
        <v>2</v>
      </c>
      <c r="I19" t="s">
        <v>444</v>
      </c>
      <c r="J19" t="s">
        <v>445</v>
      </c>
      <c r="K19" t="s">
        <v>446</v>
      </c>
      <c r="L19">
        <v>1368</v>
      </c>
      <c r="N19">
        <v>1011</v>
      </c>
      <c r="O19" t="s">
        <v>415</v>
      </c>
      <c r="P19" t="s">
        <v>415</v>
      </c>
      <c r="Q19">
        <v>1</v>
      </c>
      <c r="W19">
        <v>0</v>
      </c>
      <c r="X19">
        <v>573529191</v>
      </c>
      <c r="Y19">
        <f t="shared" si="3"/>
        <v>0.33</v>
      </c>
      <c r="AA19">
        <v>0</v>
      </c>
      <c r="AB19">
        <v>3406.41</v>
      </c>
      <c r="AC19">
        <v>525.36</v>
      </c>
      <c r="AD19">
        <v>0</v>
      </c>
      <c r="AE19">
        <v>0</v>
      </c>
      <c r="AF19">
        <v>283.89999999999998</v>
      </c>
      <c r="AG19">
        <v>14.54</v>
      </c>
      <c r="AH19">
        <v>0</v>
      </c>
      <c r="AI19">
        <v>1</v>
      </c>
      <c r="AJ19">
        <v>11.46</v>
      </c>
      <c r="AK19">
        <v>34.51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0.3</v>
      </c>
      <c r="AU19" t="s">
        <v>29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ROUND(Y19*Source!I140*DO19,9)</f>
        <v>0</v>
      </c>
      <c r="CX19">
        <f>ROUND(Y19*Source!I140,9)</f>
        <v>6.1677000000000003E-2</v>
      </c>
      <c r="CY19">
        <f t="shared" si="7"/>
        <v>3406.41</v>
      </c>
      <c r="CZ19">
        <f t="shared" si="8"/>
        <v>283.89999999999998</v>
      </c>
      <c r="DA19">
        <f t="shared" si="9"/>
        <v>11.46</v>
      </c>
      <c r="DB19">
        <f t="shared" si="4"/>
        <v>93.686999999999998</v>
      </c>
      <c r="DC19">
        <f t="shared" si="5"/>
        <v>4.7960000000000003</v>
      </c>
      <c r="DD19" t="s">
        <v>3</v>
      </c>
      <c r="DE19" t="s">
        <v>3</v>
      </c>
      <c r="DF19">
        <f t="shared" si="6"/>
        <v>0</v>
      </c>
      <c r="DG19">
        <f t="shared" si="10"/>
        <v>200.67</v>
      </c>
      <c r="DH19">
        <f t="shared" si="11"/>
        <v>30.95</v>
      </c>
      <c r="DI19">
        <f t="shared" si="0"/>
        <v>0</v>
      </c>
      <c r="DJ19">
        <f t="shared" si="12"/>
        <v>200.67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ROW(Source!A140)</f>
        <v>140</v>
      </c>
      <c r="B20">
        <v>60229661</v>
      </c>
      <c r="C20">
        <v>60230263</v>
      </c>
      <c r="D20">
        <v>30595489</v>
      </c>
      <c r="E20">
        <v>1</v>
      </c>
      <c r="F20">
        <v>1</v>
      </c>
      <c r="G20">
        <v>30515945</v>
      </c>
      <c r="H20">
        <v>2</v>
      </c>
      <c r="I20" t="s">
        <v>447</v>
      </c>
      <c r="J20" t="s">
        <v>448</v>
      </c>
      <c r="K20" t="s">
        <v>449</v>
      </c>
      <c r="L20">
        <v>1368</v>
      </c>
      <c r="N20">
        <v>1011</v>
      </c>
      <c r="O20" t="s">
        <v>415</v>
      </c>
      <c r="P20" t="s">
        <v>415</v>
      </c>
      <c r="Q20">
        <v>1</v>
      </c>
      <c r="W20">
        <v>0</v>
      </c>
      <c r="X20">
        <v>-504674522</v>
      </c>
      <c r="Y20">
        <f t="shared" si="3"/>
        <v>0.33</v>
      </c>
      <c r="AA20">
        <v>0</v>
      </c>
      <c r="AB20">
        <v>2388.1799999999998</v>
      </c>
      <c r="AC20">
        <v>611.71</v>
      </c>
      <c r="AD20">
        <v>0</v>
      </c>
      <c r="AE20">
        <v>0</v>
      </c>
      <c r="AF20">
        <v>189.45</v>
      </c>
      <c r="AG20">
        <v>16.93</v>
      </c>
      <c r="AH20">
        <v>0</v>
      </c>
      <c r="AI20">
        <v>1</v>
      </c>
      <c r="AJ20">
        <v>12.04</v>
      </c>
      <c r="AK20">
        <v>34.51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0.3</v>
      </c>
      <c r="AU20" t="s">
        <v>29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ROUND(Y20*Source!I140*DO20,9)</f>
        <v>0</v>
      </c>
      <c r="CX20">
        <f>ROUND(Y20*Source!I140,9)</f>
        <v>6.1677000000000003E-2</v>
      </c>
      <c r="CY20">
        <f t="shared" si="7"/>
        <v>2388.1799999999998</v>
      </c>
      <c r="CZ20">
        <f t="shared" si="8"/>
        <v>189.45</v>
      </c>
      <c r="DA20">
        <f t="shared" si="9"/>
        <v>12.04</v>
      </c>
      <c r="DB20">
        <f t="shared" si="4"/>
        <v>62.524000000000001</v>
      </c>
      <c r="DC20">
        <f t="shared" si="5"/>
        <v>5.5880000000000001</v>
      </c>
      <c r="DD20" t="s">
        <v>3</v>
      </c>
      <c r="DE20" t="s">
        <v>3</v>
      </c>
      <c r="DF20">
        <f t="shared" si="6"/>
        <v>0</v>
      </c>
      <c r="DG20">
        <f t="shared" si="10"/>
        <v>140.68</v>
      </c>
      <c r="DH20">
        <f t="shared" si="11"/>
        <v>36.03</v>
      </c>
      <c r="DI20">
        <f t="shared" si="0"/>
        <v>0</v>
      </c>
      <c r="DJ20">
        <f t="shared" si="12"/>
        <v>140.68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ROW(Source!A140)</f>
        <v>140</v>
      </c>
      <c r="B21">
        <v>60229661</v>
      </c>
      <c r="C21">
        <v>60230263</v>
      </c>
      <c r="D21">
        <v>30595490</v>
      </c>
      <c r="E21">
        <v>1</v>
      </c>
      <c r="F21">
        <v>1</v>
      </c>
      <c r="G21">
        <v>30515945</v>
      </c>
      <c r="H21">
        <v>2</v>
      </c>
      <c r="I21" t="s">
        <v>450</v>
      </c>
      <c r="J21" t="s">
        <v>451</v>
      </c>
      <c r="K21" t="s">
        <v>452</v>
      </c>
      <c r="L21">
        <v>1368</v>
      </c>
      <c r="N21">
        <v>1011</v>
      </c>
      <c r="O21" t="s">
        <v>415</v>
      </c>
      <c r="P21" t="s">
        <v>415</v>
      </c>
      <c r="Q21">
        <v>1</v>
      </c>
      <c r="W21">
        <v>0</v>
      </c>
      <c r="X21">
        <v>116416571</v>
      </c>
      <c r="Y21">
        <f t="shared" si="3"/>
        <v>0.9900000000000001</v>
      </c>
      <c r="AA21">
        <v>0</v>
      </c>
      <c r="AB21">
        <v>2288.58</v>
      </c>
      <c r="AC21">
        <v>611.71</v>
      </c>
      <c r="AD21">
        <v>0</v>
      </c>
      <c r="AE21">
        <v>0</v>
      </c>
      <c r="AF21">
        <v>180.35</v>
      </c>
      <c r="AG21">
        <v>16.93</v>
      </c>
      <c r="AH21">
        <v>0</v>
      </c>
      <c r="AI21">
        <v>1</v>
      </c>
      <c r="AJ21">
        <v>12.12</v>
      </c>
      <c r="AK21">
        <v>34.51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0.9</v>
      </c>
      <c r="AU21" t="s">
        <v>29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ROUND(Y21*Source!I140*DO21,9)</f>
        <v>0</v>
      </c>
      <c r="CX21">
        <f>ROUND(Y21*Source!I140,9)</f>
        <v>0.185031</v>
      </c>
      <c r="CY21">
        <f t="shared" si="7"/>
        <v>2288.58</v>
      </c>
      <c r="CZ21">
        <f t="shared" si="8"/>
        <v>180.35</v>
      </c>
      <c r="DA21">
        <f t="shared" si="9"/>
        <v>12.12</v>
      </c>
      <c r="DB21">
        <f t="shared" si="4"/>
        <v>178.55199999999999</v>
      </c>
      <c r="DC21">
        <f t="shared" si="5"/>
        <v>16.763999999999999</v>
      </c>
      <c r="DD21" t="s">
        <v>3</v>
      </c>
      <c r="DE21" t="s">
        <v>3</v>
      </c>
      <c r="DF21">
        <f t="shared" si="6"/>
        <v>0</v>
      </c>
      <c r="DG21">
        <f t="shared" si="10"/>
        <v>404.45</v>
      </c>
      <c r="DH21">
        <f t="shared" si="11"/>
        <v>108.1</v>
      </c>
      <c r="DI21">
        <f t="shared" si="0"/>
        <v>0</v>
      </c>
      <c r="DJ21">
        <f t="shared" si="12"/>
        <v>404.45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ROW(Source!A140)</f>
        <v>140</v>
      </c>
      <c r="B22">
        <v>60229661</v>
      </c>
      <c r="C22">
        <v>60230263</v>
      </c>
      <c r="D22">
        <v>30589876</v>
      </c>
      <c r="E22">
        <v>1</v>
      </c>
      <c r="F22">
        <v>1</v>
      </c>
      <c r="G22">
        <v>30515945</v>
      </c>
      <c r="H22">
        <v>3</v>
      </c>
      <c r="I22" t="s">
        <v>453</v>
      </c>
      <c r="J22" t="s">
        <v>454</v>
      </c>
      <c r="K22" t="s">
        <v>455</v>
      </c>
      <c r="L22">
        <v>1348</v>
      </c>
      <c r="N22">
        <v>1009</v>
      </c>
      <c r="O22" t="s">
        <v>305</v>
      </c>
      <c r="P22" t="s">
        <v>305</v>
      </c>
      <c r="Q22">
        <v>1000</v>
      </c>
      <c r="W22">
        <v>0</v>
      </c>
      <c r="X22">
        <v>-323380030</v>
      </c>
      <c r="Y22">
        <f>AT22</f>
        <v>0.04</v>
      </c>
      <c r="AA22">
        <v>23813.48</v>
      </c>
      <c r="AB22">
        <v>0</v>
      </c>
      <c r="AC22">
        <v>0</v>
      </c>
      <c r="AD22">
        <v>0</v>
      </c>
      <c r="AE22">
        <v>1445.87</v>
      </c>
      <c r="AF22">
        <v>0</v>
      </c>
      <c r="AG22">
        <v>0</v>
      </c>
      <c r="AH22">
        <v>0</v>
      </c>
      <c r="AI22">
        <v>16.47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0.04</v>
      </c>
      <c r="AU22" t="s">
        <v>3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ROUND(Y22*Source!I140,9)</f>
        <v>7.476E-3</v>
      </c>
      <c r="CY22">
        <f>AA22</f>
        <v>23813.48</v>
      </c>
      <c r="CZ22">
        <f>AE22</f>
        <v>1445.87</v>
      </c>
      <c r="DA22">
        <f>AI22</f>
        <v>16.47</v>
      </c>
      <c r="DB22">
        <f>ROUND(ROUND(AT22*CZ22,2),6)</f>
        <v>57.83</v>
      </c>
      <c r="DC22">
        <f>ROUND(ROUND(AT22*AG22,2),6)</f>
        <v>0</v>
      </c>
      <c r="DD22" t="s">
        <v>3</v>
      </c>
      <c r="DE22" t="s">
        <v>3</v>
      </c>
      <c r="DF22">
        <f>ROUND(ROUND(AE22*AI22,2)*CX22,2)</f>
        <v>178.03</v>
      </c>
      <c r="DG22">
        <f>ROUND(ROUND(AF22,2)*CX22,2)</f>
        <v>0</v>
      </c>
      <c r="DH22">
        <f>ROUND(ROUND(AG22,2)*CX22,2)</f>
        <v>0</v>
      </c>
      <c r="DI22">
        <f t="shared" si="0"/>
        <v>0</v>
      </c>
      <c r="DJ22">
        <f>DF22</f>
        <v>178.03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ROW(Source!A140)</f>
        <v>140</v>
      </c>
      <c r="B23">
        <v>60229661</v>
      </c>
      <c r="C23">
        <v>60230263</v>
      </c>
      <c r="D23">
        <v>52848924</v>
      </c>
      <c r="E23">
        <v>1</v>
      </c>
      <c r="F23">
        <v>1</v>
      </c>
      <c r="G23">
        <v>30515945</v>
      </c>
      <c r="H23">
        <v>3</v>
      </c>
      <c r="I23" t="s">
        <v>303</v>
      </c>
      <c r="J23" t="s">
        <v>306</v>
      </c>
      <c r="K23" t="s">
        <v>304</v>
      </c>
      <c r="L23">
        <v>1348</v>
      </c>
      <c r="N23">
        <v>1009</v>
      </c>
      <c r="O23" t="s">
        <v>305</v>
      </c>
      <c r="P23" t="s">
        <v>305</v>
      </c>
      <c r="Q23">
        <v>1000</v>
      </c>
      <c r="W23">
        <v>0</v>
      </c>
      <c r="X23">
        <v>1869007825</v>
      </c>
      <c r="Y23">
        <f>AT23</f>
        <v>9.58</v>
      </c>
      <c r="AA23">
        <v>4566.21</v>
      </c>
      <c r="AB23">
        <v>0</v>
      </c>
      <c r="AC23">
        <v>0</v>
      </c>
      <c r="AD23">
        <v>0</v>
      </c>
      <c r="AE23">
        <v>296.7</v>
      </c>
      <c r="AF23">
        <v>0</v>
      </c>
      <c r="AG23">
        <v>0</v>
      </c>
      <c r="AH23">
        <v>0</v>
      </c>
      <c r="AI23">
        <v>15.39</v>
      </c>
      <c r="AJ23">
        <v>1</v>
      </c>
      <c r="AK23">
        <v>1</v>
      </c>
      <c r="AL23">
        <v>1</v>
      </c>
      <c r="AM23">
        <v>0</v>
      </c>
      <c r="AN23">
        <v>0</v>
      </c>
      <c r="AO23">
        <v>0</v>
      </c>
      <c r="AP23">
        <v>1</v>
      </c>
      <c r="AQ23">
        <v>0</v>
      </c>
      <c r="AR23">
        <v>0</v>
      </c>
      <c r="AS23" t="s">
        <v>3</v>
      </c>
      <c r="AT23">
        <v>9.58</v>
      </c>
      <c r="AU23" t="s">
        <v>3</v>
      </c>
      <c r="AV23">
        <v>0</v>
      </c>
      <c r="AW23">
        <v>1</v>
      </c>
      <c r="AX23">
        <v>-1</v>
      </c>
      <c r="AY23">
        <v>0</v>
      </c>
      <c r="AZ23">
        <v>0</v>
      </c>
      <c r="BA23" t="s">
        <v>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ROUND(Y23*Source!I140,9)</f>
        <v>1.790502</v>
      </c>
      <c r="CY23">
        <f>AA23</f>
        <v>4566.21</v>
      </c>
      <c r="CZ23">
        <f>AE23</f>
        <v>296.7</v>
      </c>
      <c r="DA23">
        <f>AI23</f>
        <v>15.39</v>
      </c>
      <c r="DB23">
        <f>ROUND(ROUND(AT23*CZ23,2),6)</f>
        <v>2842.39</v>
      </c>
      <c r="DC23">
        <f>ROUND(ROUND(AT23*AG23,2),6)</f>
        <v>0</v>
      </c>
      <c r="DD23" t="s">
        <v>3</v>
      </c>
      <c r="DE23" t="s">
        <v>3</v>
      </c>
      <c r="DF23">
        <f>ROUND(ROUND(AE23*AI23,2)*CX23,2)</f>
        <v>8175.81</v>
      </c>
      <c r="DG23">
        <f>ROUND(ROUND(AF23,2)*CX23,2)</f>
        <v>0</v>
      </c>
      <c r="DH23">
        <f>ROUND(ROUND(AG23,2)*CX23,2)</f>
        <v>0</v>
      </c>
      <c r="DI23">
        <f t="shared" si="0"/>
        <v>0</v>
      </c>
      <c r="DJ23">
        <f>DF23</f>
        <v>8175.81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ROW(Source!A142)</f>
        <v>142</v>
      </c>
      <c r="B24">
        <v>60229661</v>
      </c>
      <c r="C24">
        <v>60230276</v>
      </c>
      <c r="D24">
        <v>30515951</v>
      </c>
      <c r="E24">
        <v>30515945</v>
      </c>
      <c r="F24">
        <v>1</v>
      </c>
      <c r="G24">
        <v>30515945</v>
      </c>
      <c r="H24">
        <v>1</v>
      </c>
      <c r="I24" t="s">
        <v>409</v>
      </c>
      <c r="J24" t="s">
        <v>3</v>
      </c>
      <c r="K24" t="s">
        <v>410</v>
      </c>
      <c r="L24">
        <v>1191</v>
      </c>
      <c r="N24">
        <v>1013</v>
      </c>
      <c r="O24" t="s">
        <v>411</v>
      </c>
      <c r="P24" t="s">
        <v>411</v>
      </c>
      <c r="Q24">
        <v>1</v>
      </c>
      <c r="W24">
        <v>0</v>
      </c>
      <c r="X24">
        <v>476480486</v>
      </c>
      <c r="Y24">
        <f>(AT24*1.1*3)</f>
        <v>1.7490000000000001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5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0.53</v>
      </c>
      <c r="AU24" t="s">
        <v>311</v>
      </c>
      <c r="AV24">
        <v>1</v>
      </c>
      <c r="AW24">
        <v>1</v>
      </c>
      <c r="AX24">
        <v>-1</v>
      </c>
      <c r="AY24">
        <v>0</v>
      </c>
      <c r="AZ24">
        <v>0</v>
      </c>
      <c r="BA24" t="s">
        <v>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ROUND(AT24*Source!I142*AH24*AL24,2)</f>
        <v>0</v>
      </c>
      <c r="CV24">
        <f>ROUND(Y24*Source!I142,9)</f>
        <v>0.32688810000000001</v>
      </c>
      <c r="CW24">
        <v>0</v>
      </c>
      <c r="CX24">
        <f>ROUND(Y24*Source!I142,9)</f>
        <v>0.32688810000000001</v>
      </c>
      <c r="CY24">
        <f>AD24</f>
        <v>0</v>
      </c>
      <c r="CZ24">
        <f>AH24</f>
        <v>0</v>
      </c>
      <c r="DA24">
        <f>AL24</f>
        <v>1</v>
      </c>
      <c r="DB24">
        <f>ROUND((ROUND(AT24*CZ24,2)*1.1*3),6)</f>
        <v>0</v>
      </c>
      <c r="DC24">
        <f>ROUND((ROUND(AT24*AG24,2)*1.1*3),6)</f>
        <v>0</v>
      </c>
      <c r="DD24" t="s">
        <v>3</v>
      </c>
      <c r="DE24" t="s">
        <v>3</v>
      </c>
      <c r="DF24">
        <f>ROUND(ROUND(AE24,2)*CX24,2)</f>
        <v>0</v>
      </c>
      <c r="DG24">
        <f>ROUND(ROUND(AF24,2)*CX24,2)</f>
        <v>0</v>
      </c>
      <c r="DH24">
        <f>ROUND(ROUND(AG24,2)*CX24,2)</f>
        <v>0</v>
      </c>
      <c r="DI24">
        <f t="shared" si="0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ROW(Source!A142)</f>
        <v>142</v>
      </c>
      <c r="B25">
        <v>60229661</v>
      </c>
      <c r="C25">
        <v>60230276</v>
      </c>
      <c r="D25">
        <v>30595410</v>
      </c>
      <c r="E25">
        <v>1</v>
      </c>
      <c r="F25">
        <v>1</v>
      </c>
      <c r="G25">
        <v>30515945</v>
      </c>
      <c r="H25">
        <v>2</v>
      </c>
      <c r="I25" t="s">
        <v>435</v>
      </c>
      <c r="J25" t="s">
        <v>436</v>
      </c>
      <c r="K25" t="s">
        <v>437</v>
      </c>
      <c r="L25">
        <v>1368</v>
      </c>
      <c r="N25">
        <v>1011</v>
      </c>
      <c r="O25" t="s">
        <v>415</v>
      </c>
      <c r="P25" t="s">
        <v>415</v>
      </c>
      <c r="Q25">
        <v>1</v>
      </c>
      <c r="W25">
        <v>0</v>
      </c>
      <c r="X25">
        <v>1218242136</v>
      </c>
      <c r="Y25">
        <f>(AT25*1.1*3)</f>
        <v>0.2475</v>
      </c>
      <c r="AA25">
        <v>0</v>
      </c>
      <c r="AB25">
        <v>1993.87</v>
      </c>
      <c r="AC25">
        <v>525.36</v>
      </c>
      <c r="AD25">
        <v>0</v>
      </c>
      <c r="AE25">
        <v>0</v>
      </c>
      <c r="AF25">
        <v>153.94999999999999</v>
      </c>
      <c r="AG25">
        <v>14.54</v>
      </c>
      <c r="AH25">
        <v>0</v>
      </c>
      <c r="AI25">
        <v>1</v>
      </c>
      <c r="AJ25">
        <v>12.37</v>
      </c>
      <c r="AK25">
        <v>34.51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7.4999999999999997E-2</v>
      </c>
      <c r="AU25" t="s">
        <v>311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ROUND(Y25*Source!I142*DO25,9)</f>
        <v>0</v>
      </c>
      <c r="CX25">
        <f>ROUND(Y25*Source!I142,9)</f>
        <v>4.625775E-2</v>
      </c>
      <c r="CY25">
        <f>AB25</f>
        <v>1993.87</v>
      </c>
      <c r="CZ25">
        <f>AF25</f>
        <v>153.94999999999999</v>
      </c>
      <c r="DA25">
        <f>AJ25</f>
        <v>12.37</v>
      </c>
      <c r="DB25">
        <f>ROUND((ROUND(AT25*CZ25,2)*1.1*3),6)</f>
        <v>38.115000000000002</v>
      </c>
      <c r="DC25">
        <f>ROUND((ROUND(AT25*AG25,2)*1.1*3),6)</f>
        <v>3.597</v>
      </c>
      <c r="DD25" t="s">
        <v>3</v>
      </c>
      <c r="DE25" t="s">
        <v>3</v>
      </c>
      <c r="DF25">
        <f>ROUND(ROUND(AE25,2)*CX25,2)</f>
        <v>0</v>
      </c>
      <c r="DG25">
        <f>ROUND(ROUND(AF25*AJ25,2)*CX25,2)</f>
        <v>88.09</v>
      </c>
      <c r="DH25">
        <f>ROUND(ROUND(AG25*AK25,2)*CX25,2)</f>
        <v>23.21</v>
      </c>
      <c r="DI25">
        <f t="shared" si="0"/>
        <v>0</v>
      </c>
      <c r="DJ25">
        <f>DG25</f>
        <v>88.09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ROW(Source!A142)</f>
        <v>142</v>
      </c>
      <c r="B26">
        <v>60229661</v>
      </c>
      <c r="C26">
        <v>60230276</v>
      </c>
      <c r="D26">
        <v>30595516</v>
      </c>
      <c r="E26">
        <v>1</v>
      </c>
      <c r="F26">
        <v>1</v>
      </c>
      <c r="G26">
        <v>30515945</v>
      </c>
      <c r="H26">
        <v>2</v>
      </c>
      <c r="I26" t="s">
        <v>444</v>
      </c>
      <c r="J26" t="s">
        <v>445</v>
      </c>
      <c r="K26" t="s">
        <v>446</v>
      </c>
      <c r="L26">
        <v>1368</v>
      </c>
      <c r="N26">
        <v>1011</v>
      </c>
      <c r="O26" t="s">
        <v>415</v>
      </c>
      <c r="P26" t="s">
        <v>415</v>
      </c>
      <c r="Q26">
        <v>1</v>
      </c>
      <c r="W26">
        <v>0</v>
      </c>
      <c r="X26">
        <v>573529191</v>
      </c>
      <c r="Y26">
        <f>(AT26*1.1*3)</f>
        <v>0.2475</v>
      </c>
      <c r="AA26">
        <v>0</v>
      </c>
      <c r="AB26">
        <v>3406.41</v>
      </c>
      <c r="AC26">
        <v>525.36</v>
      </c>
      <c r="AD26">
        <v>0</v>
      </c>
      <c r="AE26">
        <v>0</v>
      </c>
      <c r="AF26">
        <v>283.89999999999998</v>
      </c>
      <c r="AG26">
        <v>14.54</v>
      </c>
      <c r="AH26">
        <v>0</v>
      </c>
      <c r="AI26">
        <v>1</v>
      </c>
      <c r="AJ26">
        <v>11.46</v>
      </c>
      <c r="AK26">
        <v>34.51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7.4999999999999997E-2</v>
      </c>
      <c r="AU26" t="s">
        <v>311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ROUND(Y26*Source!I142*DO26,9)</f>
        <v>0</v>
      </c>
      <c r="CX26">
        <f>ROUND(Y26*Source!I142,9)</f>
        <v>4.625775E-2</v>
      </c>
      <c r="CY26">
        <f>AB26</f>
        <v>3406.41</v>
      </c>
      <c r="CZ26">
        <f>AF26</f>
        <v>283.89999999999998</v>
      </c>
      <c r="DA26">
        <f>AJ26</f>
        <v>11.46</v>
      </c>
      <c r="DB26">
        <f>ROUND((ROUND(AT26*CZ26,2)*1.1*3),6)</f>
        <v>70.257000000000005</v>
      </c>
      <c r="DC26">
        <f>ROUND((ROUND(AT26*AG26,2)*1.1*3),6)</f>
        <v>3.597</v>
      </c>
      <c r="DD26" t="s">
        <v>3</v>
      </c>
      <c r="DE26" t="s">
        <v>3</v>
      </c>
      <c r="DF26">
        <f>ROUND(ROUND(AE26,2)*CX26,2)</f>
        <v>0</v>
      </c>
      <c r="DG26">
        <f>ROUND(ROUND(AF26*AJ26,2)*CX26,2)</f>
        <v>150.5</v>
      </c>
      <c r="DH26">
        <f>ROUND(ROUND(AG26*AK26,2)*CX26,2)</f>
        <v>23.21</v>
      </c>
      <c r="DI26">
        <f t="shared" si="0"/>
        <v>0</v>
      </c>
      <c r="DJ26">
        <f>DG26</f>
        <v>150.5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ROW(Source!A142)</f>
        <v>142</v>
      </c>
      <c r="B27">
        <v>60229661</v>
      </c>
      <c r="C27">
        <v>60230276</v>
      </c>
      <c r="D27">
        <v>30516999</v>
      </c>
      <c r="E27">
        <v>30515945</v>
      </c>
      <c r="F27">
        <v>1</v>
      </c>
      <c r="G27">
        <v>30515945</v>
      </c>
      <c r="H27">
        <v>2</v>
      </c>
      <c r="I27" t="s">
        <v>419</v>
      </c>
      <c r="J27" t="s">
        <v>3</v>
      </c>
      <c r="K27" t="s">
        <v>420</v>
      </c>
      <c r="L27">
        <v>1344</v>
      </c>
      <c r="N27">
        <v>1008</v>
      </c>
      <c r="O27" t="s">
        <v>421</v>
      </c>
      <c r="P27" t="s">
        <v>421</v>
      </c>
      <c r="Q27">
        <v>1</v>
      </c>
      <c r="W27">
        <v>0</v>
      </c>
      <c r="X27">
        <v>-1180195794</v>
      </c>
      <c r="Y27">
        <f>(AT27*1.1*3)</f>
        <v>3.3000000000000002E-2</v>
      </c>
      <c r="AA27">
        <v>0</v>
      </c>
      <c r="AB27">
        <v>1.05</v>
      </c>
      <c r="AC27">
        <v>0</v>
      </c>
      <c r="AD27">
        <v>0</v>
      </c>
      <c r="AE27">
        <v>0</v>
      </c>
      <c r="AF27">
        <v>1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5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0.01</v>
      </c>
      <c r="AU27" t="s">
        <v>311</v>
      </c>
      <c r="AV27">
        <v>0</v>
      </c>
      <c r="AW27">
        <v>1</v>
      </c>
      <c r="AX27">
        <v>-1</v>
      </c>
      <c r="AY27">
        <v>0</v>
      </c>
      <c r="AZ27">
        <v>0</v>
      </c>
      <c r="BA27" t="s">
        <v>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ROUND(Y27*Source!I142*DO27,9)</f>
        <v>0</v>
      </c>
      <c r="CX27">
        <f>ROUND(Y27*Source!I142,9)</f>
        <v>6.1676999999999999E-3</v>
      </c>
      <c r="CY27">
        <f>AB27</f>
        <v>1.05</v>
      </c>
      <c r="CZ27">
        <f>AF27</f>
        <v>1</v>
      </c>
      <c r="DA27">
        <f>AJ27</f>
        <v>1</v>
      </c>
      <c r="DB27">
        <f>ROUND((ROUND(AT27*CZ27,2)*1.1*3),6)</f>
        <v>3.3000000000000002E-2</v>
      </c>
      <c r="DC27">
        <f>ROUND((ROUND(AT27*AG27,2)*1.1*3),6)</f>
        <v>0</v>
      </c>
      <c r="DD27" t="s">
        <v>3</v>
      </c>
      <c r="DE27" t="s">
        <v>3</v>
      </c>
      <c r="DF27">
        <f>ROUND(ROUND(AE27,2)*CX27,2)</f>
        <v>0</v>
      </c>
      <c r="DG27">
        <f>ROUND(ROUND(AF27,2)*CX27,2)</f>
        <v>0.01</v>
      </c>
      <c r="DH27">
        <f>ROUND(ROUND(AG27,2)*CX27,2)</f>
        <v>0</v>
      </c>
      <c r="DI27">
        <f t="shared" si="0"/>
        <v>0</v>
      </c>
      <c r="DJ27">
        <f>DG27</f>
        <v>0.01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ROW(Source!A142)</f>
        <v>142</v>
      </c>
      <c r="B28">
        <v>60229661</v>
      </c>
      <c r="C28">
        <v>60230276</v>
      </c>
      <c r="D28">
        <v>52848924</v>
      </c>
      <c r="E28">
        <v>1</v>
      </c>
      <c r="F28">
        <v>1</v>
      </c>
      <c r="G28">
        <v>30515945</v>
      </c>
      <c r="H28">
        <v>3</v>
      </c>
      <c r="I28" t="s">
        <v>303</v>
      </c>
      <c r="J28" t="s">
        <v>306</v>
      </c>
      <c r="K28" t="s">
        <v>304</v>
      </c>
      <c r="L28">
        <v>1348</v>
      </c>
      <c r="N28">
        <v>1009</v>
      </c>
      <c r="O28" t="s">
        <v>305</v>
      </c>
      <c r="P28" t="s">
        <v>305</v>
      </c>
      <c r="Q28">
        <v>1000</v>
      </c>
      <c r="W28">
        <v>0</v>
      </c>
      <c r="X28">
        <v>1869007825</v>
      </c>
      <c r="Y28">
        <f>(AT28*3)</f>
        <v>7.1999999999999993</v>
      </c>
      <c r="AA28">
        <v>4566.21</v>
      </c>
      <c r="AB28">
        <v>0</v>
      </c>
      <c r="AC28">
        <v>0</v>
      </c>
      <c r="AD28">
        <v>0</v>
      </c>
      <c r="AE28">
        <v>296.7</v>
      </c>
      <c r="AF28">
        <v>0</v>
      </c>
      <c r="AG28">
        <v>0</v>
      </c>
      <c r="AH28">
        <v>0</v>
      </c>
      <c r="AI28">
        <v>15.39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0</v>
      </c>
      <c r="AP28">
        <v>1</v>
      </c>
      <c r="AQ28">
        <v>0</v>
      </c>
      <c r="AR28">
        <v>0</v>
      </c>
      <c r="AS28" t="s">
        <v>3</v>
      </c>
      <c r="AT28">
        <v>2.4</v>
      </c>
      <c r="AU28" t="s">
        <v>313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ROUND(Y28*Source!I142,9)</f>
        <v>1.34568</v>
      </c>
      <c r="CY28">
        <f>AA28</f>
        <v>4566.21</v>
      </c>
      <c r="CZ28">
        <f>AE28</f>
        <v>296.7</v>
      </c>
      <c r="DA28">
        <f>AI28</f>
        <v>15.39</v>
      </c>
      <c r="DB28">
        <f>ROUND((ROUND(AT28*CZ28,2)*3),6)</f>
        <v>2136.2399999999998</v>
      </c>
      <c r="DC28">
        <f>ROUND((ROUND(AT28*AG28,2)*3),6)</f>
        <v>0</v>
      </c>
      <c r="DD28" t="s">
        <v>3</v>
      </c>
      <c r="DE28" t="s">
        <v>3</v>
      </c>
      <c r="DF28">
        <f>ROUND(ROUND(AE28*AI28,2)*CX28,2)</f>
        <v>6144.66</v>
      </c>
      <c r="DG28">
        <f>ROUND(ROUND(AF28,2)*CX28,2)</f>
        <v>0</v>
      </c>
      <c r="DH28">
        <f>ROUND(ROUND(AG28,2)*CX28,2)</f>
        <v>0</v>
      </c>
      <c r="DI28">
        <f t="shared" si="0"/>
        <v>0</v>
      </c>
      <c r="DJ28">
        <f>DF28</f>
        <v>6144.66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ROW(Source!A144)</f>
        <v>144</v>
      </c>
      <c r="B29">
        <v>60229661</v>
      </c>
      <c r="C29">
        <v>60230283</v>
      </c>
      <c r="D29">
        <v>30515951</v>
      </c>
      <c r="E29">
        <v>30515945</v>
      </c>
      <c r="F29">
        <v>1</v>
      </c>
      <c r="G29">
        <v>30515945</v>
      </c>
      <c r="H29">
        <v>1</v>
      </c>
      <c r="I29" t="s">
        <v>409</v>
      </c>
      <c r="J29" t="s">
        <v>3</v>
      </c>
      <c r="K29" t="s">
        <v>410</v>
      </c>
      <c r="L29">
        <v>1191</v>
      </c>
      <c r="N29">
        <v>1013</v>
      </c>
      <c r="O29" t="s">
        <v>411</v>
      </c>
      <c r="P29" t="s">
        <v>411</v>
      </c>
      <c r="Q29">
        <v>1</v>
      </c>
      <c r="W29">
        <v>0</v>
      </c>
      <c r="X29">
        <v>476480486</v>
      </c>
      <c r="Y29">
        <f t="shared" ref="Y29:Y37" si="13">(AT29*1.1)</f>
        <v>4.7190000000000003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5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4.29</v>
      </c>
      <c r="AU29" t="s">
        <v>29</v>
      </c>
      <c r="AV29">
        <v>1</v>
      </c>
      <c r="AW29">
        <v>1</v>
      </c>
      <c r="AX29">
        <v>-1</v>
      </c>
      <c r="AY29">
        <v>0</v>
      </c>
      <c r="AZ29">
        <v>0</v>
      </c>
      <c r="BA29" t="s">
        <v>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ROUND(AT29*Source!I144*AH29*AL29,2)</f>
        <v>0</v>
      </c>
      <c r="CV29">
        <f>ROUND(Y29*Source!I144,9)</f>
        <v>0.88198109999999996</v>
      </c>
      <c r="CW29">
        <v>0</v>
      </c>
      <c r="CX29">
        <f>ROUND(Y29*Source!I144,9)</f>
        <v>0.88198109999999996</v>
      </c>
      <c r="CY29">
        <f>AD29</f>
        <v>0</v>
      </c>
      <c r="CZ29">
        <f>AH29</f>
        <v>0</v>
      </c>
      <c r="DA29">
        <f>AL29</f>
        <v>1</v>
      </c>
      <c r="DB29">
        <f t="shared" ref="DB29:DB37" si="14">ROUND((ROUND(AT29*CZ29,2)*1.1),6)</f>
        <v>0</v>
      </c>
      <c r="DC29">
        <f t="shared" ref="DC29:DC37" si="15">ROUND((ROUND(AT29*AG29,2)*1.1),6)</f>
        <v>0</v>
      </c>
      <c r="DD29" t="s">
        <v>3</v>
      </c>
      <c r="DE29" t="s">
        <v>3</v>
      </c>
      <c r="DF29">
        <f t="shared" ref="DF29:DF37" si="16">ROUND(ROUND(AE29,2)*CX29,2)</f>
        <v>0</v>
      </c>
      <c r="DG29">
        <f>ROUND(ROUND(AF29,2)*CX29,2)</f>
        <v>0</v>
      </c>
      <c r="DH29">
        <f>ROUND(ROUND(AG29,2)*CX29,2)</f>
        <v>0</v>
      </c>
      <c r="DI29">
        <f t="shared" si="0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ROW(Source!A144)</f>
        <v>144</v>
      </c>
      <c r="B30">
        <v>60229661</v>
      </c>
      <c r="C30">
        <v>60230283</v>
      </c>
      <c r="D30">
        <v>30595689</v>
      </c>
      <c r="E30">
        <v>1</v>
      </c>
      <c r="F30">
        <v>1</v>
      </c>
      <c r="G30">
        <v>30515945</v>
      </c>
      <c r="H30">
        <v>2</v>
      </c>
      <c r="I30" t="s">
        <v>432</v>
      </c>
      <c r="J30" t="s">
        <v>433</v>
      </c>
      <c r="K30" t="s">
        <v>434</v>
      </c>
      <c r="L30">
        <v>1368</v>
      </c>
      <c r="N30">
        <v>1011</v>
      </c>
      <c r="O30" t="s">
        <v>415</v>
      </c>
      <c r="P30" t="s">
        <v>415</v>
      </c>
      <c r="Q30">
        <v>1</v>
      </c>
      <c r="W30">
        <v>0</v>
      </c>
      <c r="X30">
        <v>859417347</v>
      </c>
      <c r="Y30">
        <f t="shared" si="13"/>
        <v>0.33</v>
      </c>
      <c r="AA30">
        <v>0</v>
      </c>
      <c r="AB30">
        <v>765.98</v>
      </c>
      <c r="AC30">
        <v>455.99</v>
      </c>
      <c r="AD30">
        <v>0</v>
      </c>
      <c r="AE30">
        <v>0</v>
      </c>
      <c r="AF30">
        <v>41.45</v>
      </c>
      <c r="AG30">
        <v>12.62</v>
      </c>
      <c r="AH30">
        <v>0</v>
      </c>
      <c r="AI30">
        <v>1</v>
      </c>
      <c r="AJ30">
        <v>17.649999999999999</v>
      </c>
      <c r="AK30">
        <v>34.51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0.3</v>
      </c>
      <c r="AU30" t="s">
        <v>29</v>
      </c>
      <c r="AV30">
        <v>0</v>
      </c>
      <c r="AW30">
        <v>1</v>
      </c>
      <c r="AX30">
        <v>-1</v>
      </c>
      <c r="AY30">
        <v>0</v>
      </c>
      <c r="AZ30">
        <v>0</v>
      </c>
      <c r="BA30" t="s">
        <v>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ROUND(Y30*Source!I144*DO30,9)</f>
        <v>0</v>
      </c>
      <c r="CX30">
        <f>ROUND(Y30*Source!I144,9)</f>
        <v>6.1677000000000003E-2</v>
      </c>
      <c r="CY30">
        <f t="shared" ref="CY30:CY37" si="17">AB30</f>
        <v>765.98</v>
      </c>
      <c r="CZ30">
        <f t="shared" ref="CZ30:CZ37" si="18">AF30</f>
        <v>41.45</v>
      </c>
      <c r="DA30">
        <f t="shared" ref="DA30:DA37" si="19">AJ30</f>
        <v>17.649999999999999</v>
      </c>
      <c r="DB30">
        <f t="shared" si="14"/>
        <v>13.683999999999999</v>
      </c>
      <c r="DC30">
        <f t="shared" si="15"/>
        <v>4.1689999999999996</v>
      </c>
      <c r="DD30" t="s">
        <v>3</v>
      </c>
      <c r="DE30" t="s">
        <v>3</v>
      </c>
      <c r="DF30">
        <f t="shared" si="16"/>
        <v>0</v>
      </c>
      <c r="DG30">
        <f t="shared" ref="DG30:DG37" si="20">ROUND(ROUND(AF30*AJ30,2)*CX30,2)</f>
        <v>45.12</v>
      </c>
      <c r="DH30">
        <f t="shared" ref="DH30:DH37" si="21">ROUND(ROUND(AG30*AK30,2)*CX30,2)</f>
        <v>26.86</v>
      </c>
      <c r="DI30">
        <f t="shared" si="0"/>
        <v>0</v>
      </c>
      <c r="DJ30">
        <f t="shared" ref="DJ30:DJ37" si="22">DG30</f>
        <v>45.12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ROW(Source!A144)</f>
        <v>144</v>
      </c>
      <c r="B31">
        <v>60229661</v>
      </c>
      <c r="C31">
        <v>60230283</v>
      </c>
      <c r="D31">
        <v>30595410</v>
      </c>
      <c r="E31">
        <v>1</v>
      </c>
      <c r="F31">
        <v>1</v>
      </c>
      <c r="G31">
        <v>30515945</v>
      </c>
      <c r="H31">
        <v>2</v>
      </c>
      <c r="I31" t="s">
        <v>435</v>
      </c>
      <c r="J31" t="s">
        <v>436</v>
      </c>
      <c r="K31" t="s">
        <v>437</v>
      </c>
      <c r="L31">
        <v>1368</v>
      </c>
      <c r="N31">
        <v>1011</v>
      </c>
      <c r="O31" t="s">
        <v>415</v>
      </c>
      <c r="P31" t="s">
        <v>415</v>
      </c>
      <c r="Q31">
        <v>1</v>
      </c>
      <c r="W31">
        <v>0</v>
      </c>
      <c r="X31">
        <v>1218242136</v>
      </c>
      <c r="Y31">
        <f t="shared" si="13"/>
        <v>0.33</v>
      </c>
      <c r="AA31">
        <v>0</v>
      </c>
      <c r="AB31">
        <v>1993.87</v>
      </c>
      <c r="AC31">
        <v>525.36</v>
      </c>
      <c r="AD31">
        <v>0</v>
      </c>
      <c r="AE31">
        <v>0</v>
      </c>
      <c r="AF31">
        <v>153.94999999999999</v>
      </c>
      <c r="AG31">
        <v>14.54</v>
      </c>
      <c r="AH31">
        <v>0</v>
      </c>
      <c r="AI31">
        <v>1</v>
      </c>
      <c r="AJ31">
        <v>12.37</v>
      </c>
      <c r="AK31">
        <v>34.51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0.3</v>
      </c>
      <c r="AU31" t="s">
        <v>29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ROUND(Y31*Source!I144*DO31,9)</f>
        <v>0</v>
      </c>
      <c r="CX31">
        <f>ROUND(Y31*Source!I144,9)</f>
        <v>6.1677000000000003E-2</v>
      </c>
      <c r="CY31">
        <f t="shared" si="17"/>
        <v>1993.87</v>
      </c>
      <c r="CZ31">
        <f t="shared" si="18"/>
        <v>153.94999999999999</v>
      </c>
      <c r="DA31">
        <f t="shared" si="19"/>
        <v>12.37</v>
      </c>
      <c r="DB31">
        <f t="shared" si="14"/>
        <v>50.808999999999997</v>
      </c>
      <c r="DC31">
        <f t="shared" si="15"/>
        <v>4.7960000000000003</v>
      </c>
      <c r="DD31" t="s">
        <v>3</v>
      </c>
      <c r="DE31" t="s">
        <v>3</v>
      </c>
      <c r="DF31">
        <f t="shared" si="16"/>
        <v>0</v>
      </c>
      <c r="DG31">
        <f t="shared" si="20"/>
        <v>117.46</v>
      </c>
      <c r="DH31">
        <f t="shared" si="21"/>
        <v>30.95</v>
      </c>
      <c r="DI31">
        <f t="shared" si="0"/>
        <v>0</v>
      </c>
      <c r="DJ31">
        <f t="shared" si="22"/>
        <v>117.46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ROW(Source!A144)</f>
        <v>144</v>
      </c>
      <c r="B32">
        <v>60229661</v>
      </c>
      <c r="C32">
        <v>60230283</v>
      </c>
      <c r="D32">
        <v>30595500</v>
      </c>
      <c r="E32">
        <v>1</v>
      </c>
      <c r="F32">
        <v>1</v>
      </c>
      <c r="G32">
        <v>30515945</v>
      </c>
      <c r="H32">
        <v>2</v>
      </c>
      <c r="I32" t="s">
        <v>412</v>
      </c>
      <c r="J32" t="s">
        <v>413</v>
      </c>
      <c r="K32" t="s">
        <v>414</v>
      </c>
      <c r="L32">
        <v>1368</v>
      </c>
      <c r="N32">
        <v>1011</v>
      </c>
      <c r="O32" t="s">
        <v>415</v>
      </c>
      <c r="P32" t="s">
        <v>415</v>
      </c>
      <c r="Q32">
        <v>1</v>
      </c>
      <c r="W32">
        <v>0</v>
      </c>
      <c r="X32">
        <v>-1176243229</v>
      </c>
      <c r="Y32">
        <f t="shared" si="13"/>
        <v>0.33</v>
      </c>
      <c r="AA32">
        <v>0</v>
      </c>
      <c r="AB32">
        <v>1700.53</v>
      </c>
      <c r="AC32">
        <v>455.99</v>
      </c>
      <c r="AD32">
        <v>0</v>
      </c>
      <c r="AE32">
        <v>0</v>
      </c>
      <c r="AF32">
        <v>140.38</v>
      </c>
      <c r="AG32">
        <v>12.62</v>
      </c>
      <c r="AH32">
        <v>0</v>
      </c>
      <c r="AI32">
        <v>1</v>
      </c>
      <c r="AJ32">
        <v>11.57</v>
      </c>
      <c r="AK32">
        <v>34.51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0.3</v>
      </c>
      <c r="AU32" t="s">
        <v>29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ROUND(Y32*Source!I144*DO32,9)</f>
        <v>0</v>
      </c>
      <c r="CX32">
        <f>ROUND(Y32*Source!I144,9)</f>
        <v>6.1677000000000003E-2</v>
      </c>
      <c r="CY32">
        <f t="shared" si="17"/>
        <v>1700.53</v>
      </c>
      <c r="CZ32">
        <f t="shared" si="18"/>
        <v>140.38</v>
      </c>
      <c r="DA32">
        <f t="shared" si="19"/>
        <v>11.57</v>
      </c>
      <c r="DB32">
        <f t="shared" si="14"/>
        <v>46.320999999999998</v>
      </c>
      <c r="DC32">
        <f t="shared" si="15"/>
        <v>4.1689999999999996</v>
      </c>
      <c r="DD32" t="s">
        <v>3</v>
      </c>
      <c r="DE32" t="s">
        <v>3</v>
      </c>
      <c r="DF32">
        <f t="shared" si="16"/>
        <v>0</v>
      </c>
      <c r="DG32">
        <f t="shared" si="20"/>
        <v>100.18</v>
      </c>
      <c r="DH32">
        <f t="shared" si="21"/>
        <v>26.86</v>
      </c>
      <c r="DI32">
        <f t="shared" si="0"/>
        <v>0</v>
      </c>
      <c r="DJ32">
        <f t="shared" si="22"/>
        <v>100.18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ROW(Source!A144)</f>
        <v>144</v>
      </c>
      <c r="B33">
        <v>60229661</v>
      </c>
      <c r="C33">
        <v>60230283</v>
      </c>
      <c r="D33">
        <v>30595501</v>
      </c>
      <c r="E33">
        <v>1</v>
      </c>
      <c r="F33">
        <v>1</v>
      </c>
      <c r="G33">
        <v>30515945</v>
      </c>
      <c r="H33">
        <v>2</v>
      </c>
      <c r="I33" t="s">
        <v>438</v>
      </c>
      <c r="J33" t="s">
        <v>439</v>
      </c>
      <c r="K33" t="s">
        <v>440</v>
      </c>
      <c r="L33">
        <v>1368</v>
      </c>
      <c r="N33">
        <v>1011</v>
      </c>
      <c r="O33" t="s">
        <v>415</v>
      </c>
      <c r="P33" t="s">
        <v>415</v>
      </c>
      <c r="Q33">
        <v>1</v>
      </c>
      <c r="W33">
        <v>0</v>
      </c>
      <c r="X33">
        <v>474767930</v>
      </c>
      <c r="Y33">
        <f t="shared" si="13"/>
        <v>0.33</v>
      </c>
      <c r="AA33">
        <v>0</v>
      </c>
      <c r="AB33">
        <v>3024.73</v>
      </c>
      <c r="AC33">
        <v>672.78</v>
      </c>
      <c r="AD33">
        <v>0</v>
      </c>
      <c r="AE33">
        <v>0</v>
      </c>
      <c r="AF33">
        <v>260.5</v>
      </c>
      <c r="AG33">
        <v>18.62</v>
      </c>
      <c r="AH33">
        <v>0</v>
      </c>
      <c r="AI33">
        <v>1</v>
      </c>
      <c r="AJ33">
        <v>11.09</v>
      </c>
      <c r="AK33">
        <v>34.51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0.3</v>
      </c>
      <c r="AU33" t="s">
        <v>29</v>
      </c>
      <c r="AV33">
        <v>0</v>
      </c>
      <c r="AW33">
        <v>1</v>
      </c>
      <c r="AX33">
        <v>-1</v>
      </c>
      <c r="AY33">
        <v>0</v>
      </c>
      <c r="AZ33">
        <v>0</v>
      </c>
      <c r="BA33" t="s">
        <v>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ROUND(Y33*Source!I144*DO33,9)</f>
        <v>0</v>
      </c>
      <c r="CX33">
        <f>ROUND(Y33*Source!I144,9)</f>
        <v>6.1677000000000003E-2</v>
      </c>
      <c r="CY33">
        <f t="shared" si="17"/>
        <v>3024.73</v>
      </c>
      <c r="CZ33">
        <f t="shared" si="18"/>
        <v>260.5</v>
      </c>
      <c r="DA33">
        <f t="shared" si="19"/>
        <v>11.09</v>
      </c>
      <c r="DB33">
        <f t="shared" si="14"/>
        <v>85.965000000000003</v>
      </c>
      <c r="DC33">
        <f t="shared" si="15"/>
        <v>6.149</v>
      </c>
      <c r="DD33" t="s">
        <v>3</v>
      </c>
      <c r="DE33" t="s">
        <v>3</v>
      </c>
      <c r="DF33">
        <f t="shared" si="16"/>
        <v>0</v>
      </c>
      <c r="DG33">
        <f t="shared" si="20"/>
        <v>178.18</v>
      </c>
      <c r="DH33">
        <f t="shared" si="21"/>
        <v>39.630000000000003</v>
      </c>
      <c r="DI33">
        <f t="shared" ref="DI33:DI64" si="23">ROUND(ROUND(AH33,2)*CX33,2)</f>
        <v>0</v>
      </c>
      <c r="DJ33">
        <f t="shared" si="22"/>
        <v>178.18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ROW(Source!A144)</f>
        <v>144</v>
      </c>
      <c r="B34">
        <v>60229661</v>
      </c>
      <c r="C34">
        <v>60230283</v>
      </c>
      <c r="D34">
        <v>30595485</v>
      </c>
      <c r="E34">
        <v>1</v>
      </c>
      <c r="F34">
        <v>1</v>
      </c>
      <c r="G34">
        <v>30515945</v>
      </c>
      <c r="H34">
        <v>2</v>
      </c>
      <c r="I34" t="s">
        <v>441</v>
      </c>
      <c r="J34" t="s">
        <v>442</v>
      </c>
      <c r="K34" t="s">
        <v>443</v>
      </c>
      <c r="L34">
        <v>1368</v>
      </c>
      <c r="N34">
        <v>1011</v>
      </c>
      <c r="O34" t="s">
        <v>415</v>
      </c>
      <c r="P34" t="s">
        <v>415</v>
      </c>
      <c r="Q34">
        <v>1</v>
      </c>
      <c r="W34">
        <v>0</v>
      </c>
      <c r="X34">
        <v>1040789230</v>
      </c>
      <c r="Y34">
        <f t="shared" si="13"/>
        <v>0.33</v>
      </c>
      <c r="AA34">
        <v>0</v>
      </c>
      <c r="AB34">
        <v>2039.24</v>
      </c>
      <c r="AC34">
        <v>525.36</v>
      </c>
      <c r="AD34">
        <v>0</v>
      </c>
      <c r="AE34">
        <v>0</v>
      </c>
      <c r="AF34">
        <v>163.81</v>
      </c>
      <c r="AG34">
        <v>14.54</v>
      </c>
      <c r="AH34">
        <v>0</v>
      </c>
      <c r="AI34">
        <v>1</v>
      </c>
      <c r="AJ34">
        <v>11.89</v>
      </c>
      <c r="AK34">
        <v>34.51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0.3</v>
      </c>
      <c r="AU34" t="s">
        <v>29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ROUND(Y34*Source!I144*DO34,9)</f>
        <v>0</v>
      </c>
      <c r="CX34">
        <f>ROUND(Y34*Source!I144,9)</f>
        <v>6.1677000000000003E-2</v>
      </c>
      <c r="CY34">
        <f t="shared" si="17"/>
        <v>2039.24</v>
      </c>
      <c r="CZ34">
        <f t="shared" si="18"/>
        <v>163.81</v>
      </c>
      <c r="DA34">
        <f t="shared" si="19"/>
        <v>11.89</v>
      </c>
      <c r="DB34">
        <f t="shared" si="14"/>
        <v>54.054000000000002</v>
      </c>
      <c r="DC34">
        <f t="shared" si="15"/>
        <v>4.7960000000000003</v>
      </c>
      <c r="DD34" t="s">
        <v>3</v>
      </c>
      <c r="DE34" t="s">
        <v>3</v>
      </c>
      <c r="DF34">
        <f t="shared" si="16"/>
        <v>0</v>
      </c>
      <c r="DG34">
        <f t="shared" si="20"/>
        <v>120.13</v>
      </c>
      <c r="DH34">
        <f t="shared" si="21"/>
        <v>30.95</v>
      </c>
      <c r="DI34">
        <f t="shared" si="23"/>
        <v>0</v>
      </c>
      <c r="DJ34">
        <f t="shared" si="22"/>
        <v>120.13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ROW(Source!A144)</f>
        <v>144</v>
      </c>
      <c r="B35">
        <v>60229661</v>
      </c>
      <c r="C35">
        <v>60230283</v>
      </c>
      <c r="D35">
        <v>30595516</v>
      </c>
      <c r="E35">
        <v>1</v>
      </c>
      <c r="F35">
        <v>1</v>
      </c>
      <c r="G35">
        <v>30515945</v>
      </c>
      <c r="H35">
        <v>2</v>
      </c>
      <c r="I35" t="s">
        <v>444</v>
      </c>
      <c r="J35" t="s">
        <v>445</v>
      </c>
      <c r="K35" t="s">
        <v>446</v>
      </c>
      <c r="L35">
        <v>1368</v>
      </c>
      <c r="N35">
        <v>1011</v>
      </c>
      <c r="O35" t="s">
        <v>415</v>
      </c>
      <c r="P35" t="s">
        <v>415</v>
      </c>
      <c r="Q35">
        <v>1</v>
      </c>
      <c r="W35">
        <v>0</v>
      </c>
      <c r="X35">
        <v>573529191</v>
      </c>
      <c r="Y35">
        <f t="shared" si="13"/>
        <v>0.33</v>
      </c>
      <c r="AA35">
        <v>0</v>
      </c>
      <c r="AB35">
        <v>3406.41</v>
      </c>
      <c r="AC35">
        <v>525.36</v>
      </c>
      <c r="AD35">
        <v>0</v>
      </c>
      <c r="AE35">
        <v>0</v>
      </c>
      <c r="AF35">
        <v>283.89999999999998</v>
      </c>
      <c r="AG35">
        <v>14.54</v>
      </c>
      <c r="AH35">
        <v>0</v>
      </c>
      <c r="AI35">
        <v>1</v>
      </c>
      <c r="AJ35">
        <v>11.46</v>
      </c>
      <c r="AK35">
        <v>34.51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0.3</v>
      </c>
      <c r="AU35" t="s">
        <v>29</v>
      </c>
      <c r="AV35">
        <v>0</v>
      </c>
      <c r="AW35">
        <v>1</v>
      </c>
      <c r="AX35">
        <v>-1</v>
      </c>
      <c r="AY35">
        <v>0</v>
      </c>
      <c r="AZ35">
        <v>0</v>
      </c>
      <c r="BA35" t="s">
        <v>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ROUND(Y35*Source!I144*DO35,9)</f>
        <v>0</v>
      </c>
      <c r="CX35">
        <f>ROUND(Y35*Source!I144,9)</f>
        <v>6.1677000000000003E-2</v>
      </c>
      <c r="CY35">
        <f t="shared" si="17"/>
        <v>3406.41</v>
      </c>
      <c r="CZ35">
        <f t="shared" si="18"/>
        <v>283.89999999999998</v>
      </c>
      <c r="DA35">
        <f t="shared" si="19"/>
        <v>11.46</v>
      </c>
      <c r="DB35">
        <f t="shared" si="14"/>
        <v>93.686999999999998</v>
      </c>
      <c r="DC35">
        <f t="shared" si="15"/>
        <v>4.7960000000000003</v>
      </c>
      <c r="DD35" t="s">
        <v>3</v>
      </c>
      <c r="DE35" t="s">
        <v>3</v>
      </c>
      <c r="DF35">
        <f t="shared" si="16"/>
        <v>0</v>
      </c>
      <c r="DG35">
        <f t="shared" si="20"/>
        <v>200.67</v>
      </c>
      <c r="DH35">
        <f t="shared" si="21"/>
        <v>30.95</v>
      </c>
      <c r="DI35">
        <f t="shared" si="23"/>
        <v>0</v>
      </c>
      <c r="DJ35">
        <f t="shared" si="22"/>
        <v>200.67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ROW(Source!A144)</f>
        <v>144</v>
      </c>
      <c r="B36">
        <v>60229661</v>
      </c>
      <c r="C36">
        <v>60230283</v>
      </c>
      <c r="D36">
        <v>30595489</v>
      </c>
      <c r="E36">
        <v>1</v>
      </c>
      <c r="F36">
        <v>1</v>
      </c>
      <c r="G36">
        <v>30515945</v>
      </c>
      <c r="H36">
        <v>2</v>
      </c>
      <c r="I36" t="s">
        <v>447</v>
      </c>
      <c r="J36" t="s">
        <v>448</v>
      </c>
      <c r="K36" t="s">
        <v>449</v>
      </c>
      <c r="L36">
        <v>1368</v>
      </c>
      <c r="N36">
        <v>1011</v>
      </c>
      <c r="O36" t="s">
        <v>415</v>
      </c>
      <c r="P36" t="s">
        <v>415</v>
      </c>
      <c r="Q36">
        <v>1</v>
      </c>
      <c r="W36">
        <v>0</v>
      </c>
      <c r="X36">
        <v>-504674522</v>
      </c>
      <c r="Y36">
        <f t="shared" si="13"/>
        <v>0.33</v>
      </c>
      <c r="AA36">
        <v>0</v>
      </c>
      <c r="AB36">
        <v>2388.1799999999998</v>
      </c>
      <c r="AC36">
        <v>611.71</v>
      </c>
      <c r="AD36">
        <v>0</v>
      </c>
      <c r="AE36">
        <v>0</v>
      </c>
      <c r="AF36">
        <v>189.45</v>
      </c>
      <c r="AG36">
        <v>16.93</v>
      </c>
      <c r="AH36">
        <v>0</v>
      </c>
      <c r="AI36">
        <v>1</v>
      </c>
      <c r="AJ36">
        <v>12.04</v>
      </c>
      <c r="AK36">
        <v>34.51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0.3</v>
      </c>
      <c r="AU36" t="s">
        <v>29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ROUND(Y36*Source!I144*DO36,9)</f>
        <v>0</v>
      </c>
      <c r="CX36">
        <f>ROUND(Y36*Source!I144,9)</f>
        <v>6.1677000000000003E-2</v>
      </c>
      <c r="CY36">
        <f t="shared" si="17"/>
        <v>2388.1799999999998</v>
      </c>
      <c r="CZ36">
        <f t="shared" si="18"/>
        <v>189.45</v>
      </c>
      <c r="DA36">
        <f t="shared" si="19"/>
        <v>12.04</v>
      </c>
      <c r="DB36">
        <f t="shared" si="14"/>
        <v>62.524000000000001</v>
      </c>
      <c r="DC36">
        <f t="shared" si="15"/>
        <v>5.5880000000000001</v>
      </c>
      <c r="DD36" t="s">
        <v>3</v>
      </c>
      <c r="DE36" t="s">
        <v>3</v>
      </c>
      <c r="DF36">
        <f t="shared" si="16"/>
        <v>0</v>
      </c>
      <c r="DG36">
        <f t="shared" si="20"/>
        <v>140.68</v>
      </c>
      <c r="DH36">
        <f t="shared" si="21"/>
        <v>36.03</v>
      </c>
      <c r="DI36">
        <f t="shared" si="23"/>
        <v>0</v>
      </c>
      <c r="DJ36">
        <f t="shared" si="22"/>
        <v>140.68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ROW(Source!A144)</f>
        <v>144</v>
      </c>
      <c r="B37">
        <v>60229661</v>
      </c>
      <c r="C37">
        <v>60230283</v>
      </c>
      <c r="D37">
        <v>30595490</v>
      </c>
      <c r="E37">
        <v>1</v>
      </c>
      <c r="F37">
        <v>1</v>
      </c>
      <c r="G37">
        <v>30515945</v>
      </c>
      <c r="H37">
        <v>2</v>
      </c>
      <c r="I37" t="s">
        <v>450</v>
      </c>
      <c r="J37" t="s">
        <v>451</v>
      </c>
      <c r="K37" t="s">
        <v>452</v>
      </c>
      <c r="L37">
        <v>1368</v>
      </c>
      <c r="N37">
        <v>1011</v>
      </c>
      <c r="O37" t="s">
        <v>415</v>
      </c>
      <c r="P37" t="s">
        <v>415</v>
      </c>
      <c r="Q37">
        <v>1</v>
      </c>
      <c r="W37">
        <v>0</v>
      </c>
      <c r="X37">
        <v>116416571</v>
      </c>
      <c r="Y37">
        <f t="shared" si="13"/>
        <v>0.9900000000000001</v>
      </c>
      <c r="AA37">
        <v>0</v>
      </c>
      <c r="AB37">
        <v>2288.58</v>
      </c>
      <c r="AC37">
        <v>611.71</v>
      </c>
      <c r="AD37">
        <v>0</v>
      </c>
      <c r="AE37">
        <v>0</v>
      </c>
      <c r="AF37">
        <v>180.35</v>
      </c>
      <c r="AG37">
        <v>16.93</v>
      </c>
      <c r="AH37">
        <v>0</v>
      </c>
      <c r="AI37">
        <v>1</v>
      </c>
      <c r="AJ37">
        <v>12.12</v>
      </c>
      <c r="AK37">
        <v>34.51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0.9</v>
      </c>
      <c r="AU37" t="s">
        <v>29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ROUND(Y37*Source!I144*DO37,9)</f>
        <v>0</v>
      </c>
      <c r="CX37">
        <f>ROUND(Y37*Source!I144,9)</f>
        <v>0.185031</v>
      </c>
      <c r="CY37">
        <f t="shared" si="17"/>
        <v>2288.58</v>
      </c>
      <c r="CZ37">
        <f t="shared" si="18"/>
        <v>180.35</v>
      </c>
      <c r="DA37">
        <f t="shared" si="19"/>
        <v>12.12</v>
      </c>
      <c r="DB37">
        <f t="shared" si="14"/>
        <v>178.55199999999999</v>
      </c>
      <c r="DC37">
        <f t="shared" si="15"/>
        <v>16.763999999999999</v>
      </c>
      <c r="DD37" t="s">
        <v>3</v>
      </c>
      <c r="DE37" t="s">
        <v>3</v>
      </c>
      <c r="DF37">
        <f t="shared" si="16"/>
        <v>0</v>
      </c>
      <c r="DG37">
        <f t="shared" si="20"/>
        <v>404.45</v>
      </c>
      <c r="DH37">
        <f t="shared" si="21"/>
        <v>108.1</v>
      </c>
      <c r="DI37">
        <f t="shared" si="23"/>
        <v>0</v>
      </c>
      <c r="DJ37">
        <f t="shared" si="22"/>
        <v>404.45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ROW(Source!A144)</f>
        <v>144</v>
      </c>
      <c r="B38">
        <v>60229661</v>
      </c>
      <c r="C38">
        <v>60230283</v>
      </c>
      <c r="D38">
        <v>30589876</v>
      </c>
      <c r="E38">
        <v>1</v>
      </c>
      <c r="F38">
        <v>1</v>
      </c>
      <c r="G38">
        <v>30515945</v>
      </c>
      <c r="H38">
        <v>3</v>
      </c>
      <c r="I38" t="s">
        <v>453</v>
      </c>
      <c r="J38" t="s">
        <v>454</v>
      </c>
      <c r="K38" t="s">
        <v>455</v>
      </c>
      <c r="L38">
        <v>1348</v>
      </c>
      <c r="N38">
        <v>1009</v>
      </c>
      <c r="O38" t="s">
        <v>305</v>
      </c>
      <c r="P38" t="s">
        <v>305</v>
      </c>
      <c r="Q38">
        <v>1000</v>
      </c>
      <c r="W38">
        <v>0</v>
      </c>
      <c r="X38">
        <v>-323380030</v>
      </c>
      <c r="Y38">
        <f>AT38</f>
        <v>0.04</v>
      </c>
      <c r="AA38">
        <v>23813.48</v>
      </c>
      <c r="AB38">
        <v>0</v>
      </c>
      <c r="AC38">
        <v>0</v>
      </c>
      <c r="AD38">
        <v>0</v>
      </c>
      <c r="AE38">
        <v>1445.87</v>
      </c>
      <c r="AF38">
        <v>0</v>
      </c>
      <c r="AG38">
        <v>0</v>
      </c>
      <c r="AH38">
        <v>0</v>
      </c>
      <c r="AI38">
        <v>16.47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0.04</v>
      </c>
      <c r="AU38" t="s">
        <v>3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ROUND(Y38*Source!I144,9)</f>
        <v>7.476E-3</v>
      </c>
      <c r="CY38">
        <f>AA38</f>
        <v>23813.48</v>
      </c>
      <c r="CZ38">
        <f>AE38</f>
        <v>1445.87</v>
      </c>
      <c r="DA38">
        <f>AI38</f>
        <v>16.47</v>
      </c>
      <c r="DB38">
        <f>ROUND(ROUND(AT38*CZ38,2),6)</f>
        <v>57.83</v>
      </c>
      <c r="DC38">
        <f>ROUND(ROUND(AT38*AG38,2),6)</f>
        <v>0</v>
      </c>
      <c r="DD38" t="s">
        <v>3</v>
      </c>
      <c r="DE38" t="s">
        <v>3</v>
      </c>
      <c r="DF38">
        <f>ROUND(ROUND(AE38*AI38,2)*CX38,2)</f>
        <v>178.03</v>
      </c>
      <c r="DG38">
        <f>ROUND(ROUND(AF38,2)*CX38,2)</f>
        <v>0</v>
      </c>
      <c r="DH38">
        <f>ROUND(ROUND(AG38,2)*CX38,2)</f>
        <v>0</v>
      </c>
      <c r="DI38">
        <f t="shared" si="23"/>
        <v>0</v>
      </c>
      <c r="DJ38">
        <f>DF38</f>
        <v>178.03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ROW(Source!A144)</f>
        <v>144</v>
      </c>
      <c r="B39">
        <v>60229661</v>
      </c>
      <c r="C39">
        <v>60230283</v>
      </c>
      <c r="D39">
        <v>52848924</v>
      </c>
      <c r="E39">
        <v>1</v>
      </c>
      <c r="F39">
        <v>1</v>
      </c>
      <c r="G39">
        <v>30515945</v>
      </c>
      <c r="H39">
        <v>3</v>
      </c>
      <c r="I39" t="s">
        <v>303</v>
      </c>
      <c r="J39" t="s">
        <v>306</v>
      </c>
      <c r="K39" t="s">
        <v>304</v>
      </c>
      <c r="L39">
        <v>1348</v>
      </c>
      <c r="N39">
        <v>1009</v>
      </c>
      <c r="O39" t="s">
        <v>305</v>
      </c>
      <c r="P39" t="s">
        <v>305</v>
      </c>
      <c r="Q39">
        <v>1000</v>
      </c>
      <c r="W39">
        <v>0</v>
      </c>
      <c r="X39">
        <v>1869007825</v>
      </c>
      <c r="Y39">
        <f>AT39</f>
        <v>9.58</v>
      </c>
      <c r="AA39">
        <v>4566.21</v>
      </c>
      <c r="AB39">
        <v>0</v>
      </c>
      <c r="AC39">
        <v>0</v>
      </c>
      <c r="AD39">
        <v>0</v>
      </c>
      <c r="AE39">
        <v>296.7</v>
      </c>
      <c r="AF39">
        <v>0</v>
      </c>
      <c r="AG39">
        <v>0</v>
      </c>
      <c r="AH39">
        <v>0</v>
      </c>
      <c r="AI39">
        <v>15.39</v>
      </c>
      <c r="AJ39">
        <v>1</v>
      </c>
      <c r="AK39">
        <v>1</v>
      </c>
      <c r="AL39">
        <v>1</v>
      </c>
      <c r="AM39">
        <v>0</v>
      </c>
      <c r="AN39">
        <v>0</v>
      </c>
      <c r="AO39">
        <v>0</v>
      </c>
      <c r="AP39">
        <v>1</v>
      </c>
      <c r="AQ39">
        <v>0</v>
      </c>
      <c r="AR39">
        <v>0</v>
      </c>
      <c r="AS39" t="s">
        <v>3</v>
      </c>
      <c r="AT39">
        <v>9.58</v>
      </c>
      <c r="AU39" t="s">
        <v>3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ROUND(Y39*Source!I144,9)</f>
        <v>1.790502</v>
      </c>
      <c r="CY39">
        <f>AA39</f>
        <v>4566.21</v>
      </c>
      <c r="CZ39">
        <f>AE39</f>
        <v>296.7</v>
      </c>
      <c r="DA39">
        <f>AI39</f>
        <v>15.39</v>
      </c>
      <c r="DB39">
        <f>ROUND(ROUND(AT39*CZ39,2),6)</f>
        <v>2842.39</v>
      </c>
      <c r="DC39">
        <f>ROUND(ROUND(AT39*AG39,2),6)</f>
        <v>0</v>
      </c>
      <c r="DD39" t="s">
        <v>3</v>
      </c>
      <c r="DE39" t="s">
        <v>3</v>
      </c>
      <c r="DF39">
        <f>ROUND(ROUND(AE39*AI39,2)*CX39,2)</f>
        <v>8175.81</v>
      </c>
      <c r="DG39">
        <f>ROUND(ROUND(AF39,2)*CX39,2)</f>
        <v>0</v>
      </c>
      <c r="DH39">
        <f>ROUND(ROUND(AG39,2)*CX39,2)</f>
        <v>0</v>
      </c>
      <c r="DI39">
        <f t="shared" si="23"/>
        <v>0</v>
      </c>
      <c r="DJ39">
        <f>DF39</f>
        <v>8175.81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ROW(Source!A146)</f>
        <v>146</v>
      </c>
      <c r="B40">
        <v>60229661</v>
      </c>
      <c r="C40">
        <v>60230296</v>
      </c>
      <c r="D40">
        <v>30515951</v>
      </c>
      <c r="E40">
        <v>30515945</v>
      </c>
      <c r="F40">
        <v>1</v>
      </c>
      <c r="G40">
        <v>30515945</v>
      </c>
      <c r="H40">
        <v>1</v>
      </c>
      <c r="I40" t="s">
        <v>409</v>
      </c>
      <c r="J40" t="s">
        <v>3</v>
      </c>
      <c r="K40" t="s">
        <v>410</v>
      </c>
      <c r="L40">
        <v>1191</v>
      </c>
      <c r="N40">
        <v>1013</v>
      </c>
      <c r="O40" t="s">
        <v>411</v>
      </c>
      <c r="P40" t="s">
        <v>411</v>
      </c>
      <c r="Q40">
        <v>1</v>
      </c>
      <c r="W40">
        <v>0</v>
      </c>
      <c r="X40">
        <v>476480486</v>
      </c>
      <c r="Y40">
        <f>(AT40*1.1*2)</f>
        <v>1.1660000000000001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5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0.53</v>
      </c>
      <c r="AU40" t="s">
        <v>317</v>
      </c>
      <c r="AV40">
        <v>1</v>
      </c>
      <c r="AW40">
        <v>1</v>
      </c>
      <c r="AX40">
        <v>-1</v>
      </c>
      <c r="AY40">
        <v>0</v>
      </c>
      <c r="AZ40">
        <v>0</v>
      </c>
      <c r="BA40" t="s">
        <v>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ROUND(AT40*Source!I146*AH40*AL40,2)</f>
        <v>0</v>
      </c>
      <c r="CV40">
        <f>ROUND(Y40*Source!I146,9)</f>
        <v>0.21792539999999999</v>
      </c>
      <c r="CW40">
        <v>0</v>
      </c>
      <c r="CX40">
        <f>ROUND(Y40*Source!I146,9)</f>
        <v>0.21792539999999999</v>
      </c>
      <c r="CY40">
        <f>AD40</f>
        <v>0</v>
      </c>
      <c r="CZ40">
        <f>AH40</f>
        <v>0</v>
      </c>
      <c r="DA40">
        <f>AL40</f>
        <v>1</v>
      </c>
      <c r="DB40">
        <f>ROUND((ROUND(AT40*CZ40,2)*1.1*2),6)</f>
        <v>0</v>
      </c>
      <c r="DC40">
        <f>ROUND((ROUND(AT40*AG40,2)*1.1*2),6)</f>
        <v>0</v>
      </c>
      <c r="DD40" t="s">
        <v>3</v>
      </c>
      <c r="DE40" t="s">
        <v>3</v>
      </c>
      <c r="DF40">
        <f>ROUND(ROUND(AE40,2)*CX40,2)</f>
        <v>0</v>
      </c>
      <c r="DG40">
        <f>ROUND(ROUND(AF40,2)*CX40,2)</f>
        <v>0</v>
      </c>
      <c r="DH40">
        <f>ROUND(ROUND(AG40,2)*CX40,2)</f>
        <v>0</v>
      </c>
      <c r="DI40">
        <f t="shared" si="23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ROW(Source!A146)</f>
        <v>146</v>
      </c>
      <c r="B41">
        <v>60229661</v>
      </c>
      <c r="C41">
        <v>60230296</v>
      </c>
      <c r="D41">
        <v>30595410</v>
      </c>
      <c r="E41">
        <v>1</v>
      </c>
      <c r="F41">
        <v>1</v>
      </c>
      <c r="G41">
        <v>30515945</v>
      </c>
      <c r="H41">
        <v>2</v>
      </c>
      <c r="I41" t="s">
        <v>435</v>
      </c>
      <c r="J41" t="s">
        <v>436</v>
      </c>
      <c r="K41" t="s">
        <v>437</v>
      </c>
      <c r="L41">
        <v>1368</v>
      </c>
      <c r="N41">
        <v>1011</v>
      </c>
      <c r="O41" t="s">
        <v>415</v>
      </c>
      <c r="P41" t="s">
        <v>415</v>
      </c>
      <c r="Q41">
        <v>1</v>
      </c>
      <c r="W41">
        <v>0</v>
      </c>
      <c r="X41">
        <v>1218242136</v>
      </c>
      <c r="Y41">
        <f>(AT41*1.1*2)</f>
        <v>0.16500000000000001</v>
      </c>
      <c r="AA41">
        <v>0</v>
      </c>
      <c r="AB41">
        <v>1993.87</v>
      </c>
      <c r="AC41">
        <v>525.36</v>
      </c>
      <c r="AD41">
        <v>0</v>
      </c>
      <c r="AE41">
        <v>0</v>
      </c>
      <c r="AF41">
        <v>153.94999999999999</v>
      </c>
      <c r="AG41">
        <v>14.54</v>
      </c>
      <c r="AH41">
        <v>0</v>
      </c>
      <c r="AI41">
        <v>1</v>
      </c>
      <c r="AJ41">
        <v>12.37</v>
      </c>
      <c r="AK41">
        <v>34.51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7.4999999999999997E-2</v>
      </c>
      <c r="AU41" t="s">
        <v>317</v>
      </c>
      <c r="AV41">
        <v>0</v>
      </c>
      <c r="AW41">
        <v>1</v>
      </c>
      <c r="AX41">
        <v>-1</v>
      </c>
      <c r="AY41">
        <v>0</v>
      </c>
      <c r="AZ41">
        <v>0</v>
      </c>
      <c r="BA41" t="s">
        <v>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ROUND(Y41*Source!I146*DO41,9)</f>
        <v>0</v>
      </c>
      <c r="CX41">
        <f>ROUND(Y41*Source!I146,9)</f>
        <v>3.0838500000000001E-2</v>
      </c>
      <c r="CY41">
        <f>AB41</f>
        <v>1993.87</v>
      </c>
      <c r="CZ41">
        <f>AF41</f>
        <v>153.94999999999999</v>
      </c>
      <c r="DA41">
        <f>AJ41</f>
        <v>12.37</v>
      </c>
      <c r="DB41">
        <f>ROUND((ROUND(AT41*CZ41,2)*1.1*2),6)</f>
        <v>25.41</v>
      </c>
      <c r="DC41">
        <f>ROUND((ROUND(AT41*AG41,2)*1.1*2),6)</f>
        <v>2.3980000000000001</v>
      </c>
      <c r="DD41" t="s">
        <v>3</v>
      </c>
      <c r="DE41" t="s">
        <v>3</v>
      </c>
      <c r="DF41">
        <f>ROUND(ROUND(AE41,2)*CX41,2)</f>
        <v>0</v>
      </c>
      <c r="DG41">
        <f>ROUND(ROUND(AF41*AJ41,2)*CX41,2)</f>
        <v>58.73</v>
      </c>
      <c r="DH41">
        <f>ROUND(ROUND(AG41*AK41,2)*CX41,2)</f>
        <v>15.47</v>
      </c>
      <c r="DI41">
        <f t="shared" si="23"/>
        <v>0</v>
      </c>
      <c r="DJ41">
        <f>DG41</f>
        <v>58.73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ROW(Source!A146)</f>
        <v>146</v>
      </c>
      <c r="B42">
        <v>60229661</v>
      </c>
      <c r="C42">
        <v>60230296</v>
      </c>
      <c r="D42">
        <v>30595516</v>
      </c>
      <c r="E42">
        <v>1</v>
      </c>
      <c r="F42">
        <v>1</v>
      </c>
      <c r="G42">
        <v>30515945</v>
      </c>
      <c r="H42">
        <v>2</v>
      </c>
      <c r="I42" t="s">
        <v>444</v>
      </c>
      <c r="J42" t="s">
        <v>445</v>
      </c>
      <c r="K42" t="s">
        <v>446</v>
      </c>
      <c r="L42">
        <v>1368</v>
      </c>
      <c r="N42">
        <v>1011</v>
      </c>
      <c r="O42" t="s">
        <v>415</v>
      </c>
      <c r="P42" t="s">
        <v>415</v>
      </c>
      <c r="Q42">
        <v>1</v>
      </c>
      <c r="W42">
        <v>0</v>
      </c>
      <c r="X42">
        <v>573529191</v>
      </c>
      <c r="Y42">
        <f>(AT42*1.1*2)</f>
        <v>0.16500000000000001</v>
      </c>
      <c r="AA42">
        <v>0</v>
      </c>
      <c r="AB42">
        <v>3406.41</v>
      </c>
      <c r="AC42">
        <v>525.36</v>
      </c>
      <c r="AD42">
        <v>0</v>
      </c>
      <c r="AE42">
        <v>0</v>
      </c>
      <c r="AF42">
        <v>283.89999999999998</v>
      </c>
      <c r="AG42">
        <v>14.54</v>
      </c>
      <c r="AH42">
        <v>0</v>
      </c>
      <c r="AI42">
        <v>1</v>
      </c>
      <c r="AJ42">
        <v>11.46</v>
      </c>
      <c r="AK42">
        <v>34.51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7.4999999999999997E-2</v>
      </c>
      <c r="AU42" t="s">
        <v>317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ROUND(Y42*Source!I146*DO42,9)</f>
        <v>0</v>
      </c>
      <c r="CX42">
        <f>ROUND(Y42*Source!I146,9)</f>
        <v>3.0838500000000001E-2</v>
      </c>
      <c r="CY42">
        <f>AB42</f>
        <v>3406.41</v>
      </c>
      <c r="CZ42">
        <f>AF42</f>
        <v>283.89999999999998</v>
      </c>
      <c r="DA42">
        <f>AJ42</f>
        <v>11.46</v>
      </c>
      <c r="DB42">
        <f>ROUND((ROUND(AT42*CZ42,2)*1.1*2),6)</f>
        <v>46.838000000000001</v>
      </c>
      <c r="DC42">
        <f>ROUND((ROUND(AT42*AG42,2)*1.1*2),6)</f>
        <v>2.3980000000000001</v>
      </c>
      <c r="DD42" t="s">
        <v>3</v>
      </c>
      <c r="DE42" t="s">
        <v>3</v>
      </c>
      <c r="DF42">
        <f>ROUND(ROUND(AE42,2)*CX42,2)</f>
        <v>0</v>
      </c>
      <c r="DG42">
        <f>ROUND(ROUND(AF42*AJ42,2)*CX42,2)</f>
        <v>100.33</v>
      </c>
      <c r="DH42">
        <f>ROUND(ROUND(AG42*AK42,2)*CX42,2)</f>
        <v>15.47</v>
      </c>
      <c r="DI42">
        <f t="shared" si="23"/>
        <v>0</v>
      </c>
      <c r="DJ42">
        <f>DG42</f>
        <v>100.33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ROW(Source!A146)</f>
        <v>146</v>
      </c>
      <c r="B43">
        <v>60229661</v>
      </c>
      <c r="C43">
        <v>60230296</v>
      </c>
      <c r="D43">
        <v>30516999</v>
      </c>
      <c r="E43">
        <v>30515945</v>
      </c>
      <c r="F43">
        <v>1</v>
      </c>
      <c r="G43">
        <v>30515945</v>
      </c>
      <c r="H43">
        <v>2</v>
      </c>
      <c r="I43" t="s">
        <v>419</v>
      </c>
      <c r="J43" t="s">
        <v>3</v>
      </c>
      <c r="K43" t="s">
        <v>420</v>
      </c>
      <c r="L43">
        <v>1344</v>
      </c>
      <c r="N43">
        <v>1008</v>
      </c>
      <c r="O43" t="s">
        <v>421</v>
      </c>
      <c r="P43" t="s">
        <v>421</v>
      </c>
      <c r="Q43">
        <v>1</v>
      </c>
      <c r="W43">
        <v>0</v>
      </c>
      <c r="X43">
        <v>-1180195794</v>
      </c>
      <c r="Y43">
        <f>(AT43*1.1*2)</f>
        <v>2.2000000000000002E-2</v>
      </c>
      <c r="AA43">
        <v>0</v>
      </c>
      <c r="AB43">
        <v>1.05</v>
      </c>
      <c r="AC43">
        <v>0</v>
      </c>
      <c r="AD43">
        <v>0</v>
      </c>
      <c r="AE43">
        <v>0</v>
      </c>
      <c r="AF43">
        <v>1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5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0.01</v>
      </c>
      <c r="AU43" t="s">
        <v>317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ROUND(Y43*Source!I146*DO43,9)</f>
        <v>0</v>
      </c>
      <c r="CX43">
        <f>ROUND(Y43*Source!I146,9)</f>
        <v>4.1117999999999997E-3</v>
      </c>
      <c r="CY43">
        <f>AB43</f>
        <v>1.05</v>
      </c>
      <c r="CZ43">
        <f>AF43</f>
        <v>1</v>
      </c>
      <c r="DA43">
        <f>AJ43</f>
        <v>1</v>
      </c>
      <c r="DB43">
        <f>ROUND((ROUND(AT43*CZ43,2)*1.1*2),6)</f>
        <v>2.1999999999999999E-2</v>
      </c>
      <c r="DC43">
        <f>ROUND((ROUND(AT43*AG43,2)*1.1*2),6)</f>
        <v>0</v>
      </c>
      <c r="DD43" t="s">
        <v>3</v>
      </c>
      <c r="DE43" t="s">
        <v>3</v>
      </c>
      <c r="DF43">
        <f>ROUND(ROUND(AE43,2)*CX43,2)</f>
        <v>0</v>
      </c>
      <c r="DG43">
        <f>ROUND(ROUND(AF43,2)*CX43,2)</f>
        <v>0</v>
      </c>
      <c r="DH43">
        <f>ROUND(ROUND(AG43,2)*CX43,2)</f>
        <v>0</v>
      </c>
      <c r="DI43">
        <f t="shared" si="23"/>
        <v>0</v>
      </c>
      <c r="DJ43">
        <f>DG43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ROW(Source!A146)</f>
        <v>146</v>
      </c>
      <c r="B44">
        <v>60229661</v>
      </c>
      <c r="C44">
        <v>60230296</v>
      </c>
      <c r="D44">
        <v>52848924</v>
      </c>
      <c r="E44">
        <v>1</v>
      </c>
      <c r="F44">
        <v>1</v>
      </c>
      <c r="G44">
        <v>30515945</v>
      </c>
      <c r="H44">
        <v>3</v>
      </c>
      <c r="I44" t="s">
        <v>303</v>
      </c>
      <c r="J44" t="s">
        <v>306</v>
      </c>
      <c r="K44" t="s">
        <v>304</v>
      </c>
      <c r="L44">
        <v>1348</v>
      </c>
      <c r="N44">
        <v>1009</v>
      </c>
      <c r="O44" t="s">
        <v>305</v>
      </c>
      <c r="P44" t="s">
        <v>305</v>
      </c>
      <c r="Q44">
        <v>1000</v>
      </c>
      <c r="W44">
        <v>0</v>
      </c>
      <c r="X44">
        <v>1869007825</v>
      </c>
      <c r="Y44">
        <f>(AT44*2)</f>
        <v>4.8</v>
      </c>
      <c r="AA44">
        <v>4566.21</v>
      </c>
      <c r="AB44">
        <v>0</v>
      </c>
      <c r="AC44">
        <v>0</v>
      </c>
      <c r="AD44">
        <v>0</v>
      </c>
      <c r="AE44">
        <v>296.7</v>
      </c>
      <c r="AF44">
        <v>0</v>
      </c>
      <c r="AG44">
        <v>0</v>
      </c>
      <c r="AH44">
        <v>0</v>
      </c>
      <c r="AI44">
        <v>15.39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0</v>
      </c>
      <c r="AP44">
        <v>1</v>
      </c>
      <c r="AQ44">
        <v>0</v>
      </c>
      <c r="AR44">
        <v>0</v>
      </c>
      <c r="AS44" t="s">
        <v>3</v>
      </c>
      <c r="AT44">
        <v>2.4</v>
      </c>
      <c r="AU44" t="s">
        <v>319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ROUND(Y44*Source!I146,9)</f>
        <v>0.89712000000000003</v>
      </c>
      <c r="CY44">
        <f>AA44</f>
        <v>4566.21</v>
      </c>
      <c r="CZ44">
        <f>AE44</f>
        <v>296.7</v>
      </c>
      <c r="DA44">
        <f>AI44</f>
        <v>15.39</v>
      </c>
      <c r="DB44">
        <f>ROUND((ROUND(AT44*CZ44,2)*2),6)</f>
        <v>1424.16</v>
      </c>
      <c r="DC44">
        <f>ROUND((ROUND(AT44*AG44,2)*2),6)</f>
        <v>0</v>
      </c>
      <c r="DD44" t="s">
        <v>3</v>
      </c>
      <c r="DE44" t="s">
        <v>3</v>
      </c>
      <c r="DF44">
        <f>ROUND(ROUND(AE44*AI44,2)*CX44,2)</f>
        <v>4096.4399999999996</v>
      </c>
      <c r="DG44">
        <f>ROUND(ROUND(AF44,2)*CX44,2)</f>
        <v>0</v>
      </c>
      <c r="DH44">
        <f>ROUND(ROUND(AG44,2)*CX44,2)</f>
        <v>0</v>
      </c>
      <c r="DI44">
        <f t="shared" si="23"/>
        <v>0</v>
      </c>
      <c r="DJ44">
        <f>DF44</f>
        <v>4096.4399999999996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ROW(Source!A148)</f>
        <v>148</v>
      </c>
      <c r="B45">
        <v>60229661</v>
      </c>
      <c r="C45">
        <v>60230303</v>
      </c>
      <c r="D45">
        <v>30515951</v>
      </c>
      <c r="E45">
        <v>30515945</v>
      </c>
      <c r="F45">
        <v>1</v>
      </c>
      <c r="G45">
        <v>30515945</v>
      </c>
      <c r="H45">
        <v>1</v>
      </c>
      <c r="I45" t="s">
        <v>409</v>
      </c>
      <c r="J45" t="s">
        <v>3</v>
      </c>
      <c r="K45" t="s">
        <v>410</v>
      </c>
      <c r="L45">
        <v>1191</v>
      </c>
      <c r="N45">
        <v>1013</v>
      </c>
      <c r="O45" t="s">
        <v>411</v>
      </c>
      <c r="P45" t="s">
        <v>411</v>
      </c>
      <c r="Q45">
        <v>1</v>
      </c>
      <c r="W45">
        <v>0</v>
      </c>
      <c r="X45">
        <v>476480486</v>
      </c>
      <c r="Y45">
        <f t="shared" ref="Y45:Y53" si="24">(AT45*1.1)</f>
        <v>4.7190000000000003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5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4.29</v>
      </c>
      <c r="AU45" t="s">
        <v>29</v>
      </c>
      <c r="AV45">
        <v>1</v>
      </c>
      <c r="AW45">
        <v>1</v>
      </c>
      <c r="AX45">
        <v>-1</v>
      </c>
      <c r="AY45">
        <v>0</v>
      </c>
      <c r="AZ45">
        <v>0</v>
      </c>
      <c r="BA45" t="s">
        <v>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ROUND(AT45*Source!I148*AH45*AL45,2)</f>
        <v>0</v>
      </c>
      <c r="CV45">
        <f>ROUND(Y45*Source!I148,9)</f>
        <v>6.6066000000000003</v>
      </c>
      <c r="CW45">
        <v>0</v>
      </c>
      <c r="CX45">
        <f>ROUND(Y45*Source!I148,9)</f>
        <v>6.6066000000000003</v>
      </c>
      <c r="CY45">
        <f>AD45</f>
        <v>0</v>
      </c>
      <c r="CZ45">
        <f>AH45</f>
        <v>0</v>
      </c>
      <c r="DA45">
        <f>AL45</f>
        <v>1</v>
      </c>
      <c r="DB45">
        <f t="shared" ref="DB45:DB53" si="25">ROUND((ROUND(AT45*CZ45,2)*1.1),6)</f>
        <v>0</v>
      </c>
      <c r="DC45">
        <f t="shared" ref="DC45:DC53" si="26">ROUND((ROUND(AT45*AG45,2)*1.1),6)</f>
        <v>0</v>
      </c>
      <c r="DD45" t="s">
        <v>3</v>
      </c>
      <c r="DE45" t="s">
        <v>3</v>
      </c>
      <c r="DF45">
        <f t="shared" ref="DF45:DF53" si="27">ROUND(ROUND(AE45,2)*CX45,2)</f>
        <v>0</v>
      </c>
      <c r="DG45">
        <f>ROUND(ROUND(AF45,2)*CX45,2)</f>
        <v>0</v>
      </c>
      <c r="DH45">
        <f>ROUND(ROUND(AG45,2)*CX45,2)</f>
        <v>0</v>
      </c>
      <c r="DI45">
        <f t="shared" si="23"/>
        <v>0</v>
      </c>
      <c r="DJ45">
        <f>DI45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ROW(Source!A148)</f>
        <v>148</v>
      </c>
      <c r="B46">
        <v>60229661</v>
      </c>
      <c r="C46">
        <v>60230303</v>
      </c>
      <c r="D46">
        <v>30595689</v>
      </c>
      <c r="E46">
        <v>1</v>
      </c>
      <c r="F46">
        <v>1</v>
      </c>
      <c r="G46">
        <v>30515945</v>
      </c>
      <c r="H46">
        <v>2</v>
      </c>
      <c r="I46" t="s">
        <v>432</v>
      </c>
      <c r="J46" t="s">
        <v>433</v>
      </c>
      <c r="K46" t="s">
        <v>434</v>
      </c>
      <c r="L46">
        <v>1368</v>
      </c>
      <c r="N46">
        <v>1011</v>
      </c>
      <c r="O46" t="s">
        <v>415</v>
      </c>
      <c r="P46" t="s">
        <v>415</v>
      </c>
      <c r="Q46">
        <v>1</v>
      </c>
      <c r="W46">
        <v>0</v>
      </c>
      <c r="X46">
        <v>859417347</v>
      </c>
      <c r="Y46">
        <f t="shared" si="24"/>
        <v>0.33</v>
      </c>
      <c r="AA46">
        <v>0</v>
      </c>
      <c r="AB46">
        <v>765.98</v>
      </c>
      <c r="AC46">
        <v>455.99</v>
      </c>
      <c r="AD46">
        <v>0</v>
      </c>
      <c r="AE46">
        <v>0</v>
      </c>
      <c r="AF46">
        <v>41.45</v>
      </c>
      <c r="AG46">
        <v>12.62</v>
      </c>
      <c r="AH46">
        <v>0</v>
      </c>
      <c r="AI46">
        <v>1</v>
      </c>
      <c r="AJ46">
        <v>17.649999999999999</v>
      </c>
      <c r="AK46">
        <v>34.51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0.3</v>
      </c>
      <c r="AU46" t="s">
        <v>29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ROUND(Y46*Source!I148*DO46,9)</f>
        <v>0</v>
      </c>
      <c r="CX46">
        <f>ROUND(Y46*Source!I148,9)</f>
        <v>0.46200000000000002</v>
      </c>
      <c r="CY46">
        <f t="shared" ref="CY46:CY53" si="28">AB46</f>
        <v>765.98</v>
      </c>
      <c r="CZ46">
        <f t="shared" ref="CZ46:CZ53" si="29">AF46</f>
        <v>41.45</v>
      </c>
      <c r="DA46">
        <f t="shared" ref="DA46:DA53" si="30">AJ46</f>
        <v>17.649999999999999</v>
      </c>
      <c r="DB46">
        <f t="shared" si="25"/>
        <v>13.683999999999999</v>
      </c>
      <c r="DC46">
        <f t="shared" si="26"/>
        <v>4.1689999999999996</v>
      </c>
      <c r="DD46" t="s">
        <v>3</v>
      </c>
      <c r="DE46" t="s">
        <v>3</v>
      </c>
      <c r="DF46">
        <f t="shared" si="27"/>
        <v>0</v>
      </c>
      <c r="DG46">
        <f t="shared" ref="DG46:DG53" si="31">ROUND(ROUND(AF46*AJ46,2)*CX46,2)</f>
        <v>337.99</v>
      </c>
      <c r="DH46">
        <f t="shared" ref="DH46:DH53" si="32">ROUND(ROUND(AG46*AK46,2)*CX46,2)</f>
        <v>201.21</v>
      </c>
      <c r="DI46">
        <f t="shared" si="23"/>
        <v>0</v>
      </c>
      <c r="DJ46">
        <f t="shared" ref="DJ46:DJ53" si="33">DG46</f>
        <v>337.99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ROW(Source!A148)</f>
        <v>148</v>
      </c>
      <c r="B47">
        <v>60229661</v>
      </c>
      <c r="C47">
        <v>60230303</v>
      </c>
      <c r="D47">
        <v>30595410</v>
      </c>
      <c r="E47">
        <v>1</v>
      </c>
      <c r="F47">
        <v>1</v>
      </c>
      <c r="G47">
        <v>30515945</v>
      </c>
      <c r="H47">
        <v>2</v>
      </c>
      <c r="I47" t="s">
        <v>435</v>
      </c>
      <c r="J47" t="s">
        <v>436</v>
      </c>
      <c r="K47" t="s">
        <v>437</v>
      </c>
      <c r="L47">
        <v>1368</v>
      </c>
      <c r="N47">
        <v>1011</v>
      </c>
      <c r="O47" t="s">
        <v>415</v>
      </c>
      <c r="P47" t="s">
        <v>415</v>
      </c>
      <c r="Q47">
        <v>1</v>
      </c>
      <c r="W47">
        <v>0</v>
      </c>
      <c r="X47">
        <v>1218242136</v>
      </c>
      <c r="Y47">
        <f t="shared" si="24"/>
        <v>0.33</v>
      </c>
      <c r="AA47">
        <v>0</v>
      </c>
      <c r="AB47">
        <v>1993.87</v>
      </c>
      <c r="AC47">
        <v>525.36</v>
      </c>
      <c r="AD47">
        <v>0</v>
      </c>
      <c r="AE47">
        <v>0</v>
      </c>
      <c r="AF47">
        <v>153.94999999999999</v>
      </c>
      <c r="AG47">
        <v>14.54</v>
      </c>
      <c r="AH47">
        <v>0</v>
      </c>
      <c r="AI47">
        <v>1</v>
      </c>
      <c r="AJ47">
        <v>12.37</v>
      </c>
      <c r="AK47">
        <v>34.51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0.3</v>
      </c>
      <c r="AU47" t="s">
        <v>29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ROUND(Y47*Source!I148*DO47,9)</f>
        <v>0</v>
      </c>
      <c r="CX47">
        <f>ROUND(Y47*Source!I148,9)</f>
        <v>0.46200000000000002</v>
      </c>
      <c r="CY47">
        <f t="shared" si="28"/>
        <v>1993.87</v>
      </c>
      <c r="CZ47">
        <f t="shared" si="29"/>
        <v>153.94999999999999</v>
      </c>
      <c r="DA47">
        <f t="shared" si="30"/>
        <v>12.37</v>
      </c>
      <c r="DB47">
        <f t="shared" si="25"/>
        <v>50.808999999999997</v>
      </c>
      <c r="DC47">
        <f t="shared" si="26"/>
        <v>4.7960000000000003</v>
      </c>
      <c r="DD47" t="s">
        <v>3</v>
      </c>
      <c r="DE47" t="s">
        <v>3</v>
      </c>
      <c r="DF47">
        <f t="shared" si="27"/>
        <v>0</v>
      </c>
      <c r="DG47">
        <f t="shared" si="31"/>
        <v>879.81</v>
      </c>
      <c r="DH47">
        <f t="shared" si="32"/>
        <v>231.82</v>
      </c>
      <c r="DI47">
        <f t="shared" si="23"/>
        <v>0</v>
      </c>
      <c r="DJ47">
        <f t="shared" si="33"/>
        <v>879.81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ROW(Source!A148)</f>
        <v>148</v>
      </c>
      <c r="B48">
        <v>60229661</v>
      </c>
      <c r="C48">
        <v>60230303</v>
      </c>
      <c r="D48">
        <v>30595500</v>
      </c>
      <c r="E48">
        <v>1</v>
      </c>
      <c r="F48">
        <v>1</v>
      </c>
      <c r="G48">
        <v>30515945</v>
      </c>
      <c r="H48">
        <v>2</v>
      </c>
      <c r="I48" t="s">
        <v>412</v>
      </c>
      <c r="J48" t="s">
        <v>413</v>
      </c>
      <c r="K48" t="s">
        <v>414</v>
      </c>
      <c r="L48">
        <v>1368</v>
      </c>
      <c r="N48">
        <v>1011</v>
      </c>
      <c r="O48" t="s">
        <v>415</v>
      </c>
      <c r="P48" t="s">
        <v>415</v>
      </c>
      <c r="Q48">
        <v>1</v>
      </c>
      <c r="W48">
        <v>0</v>
      </c>
      <c r="X48">
        <v>-1176243229</v>
      </c>
      <c r="Y48">
        <f t="shared" si="24"/>
        <v>0.33</v>
      </c>
      <c r="AA48">
        <v>0</v>
      </c>
      <c r="AB48">
        <v>1700.53</v>
      </c>
      <c r="AC48">
        <v>455.99</v>
      </c>
      <c r="AD48">
        <v>0</v>
      </c>
      <c r="AE48">
        <v>0</v>
      </c>
      <c r="AF48">
        <v>140.38</v>
      </c>
      <c r="AG48">
        <v>12.62</v>
      </c>
      <c r="AH48">
        <v>0</v>
      </c>
      <c r="AI48">
        <v>1</v>
      </c>
      <c r="AJ48">
        <v>11.57</v>
      </c>
      <c r="AK48">
        <v>34.51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0.3</v>
      </c>
      <c r="AU48" t="s">
        <v>29</v>
      </c>
      <c r="AV48">
        <v>0</v>
      </c>
      <c r="AW48">
        <v>1</v>
      </c>
      <c r="AX48">
        <v>-1</v>
      </c>
      <c r="AY48">
        <v>0</v>
      </c>
      <c r="AZ48">
        <v>0</v>
      </c>
      <c r="BA48" t="s">
        <v>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ROUND(Y48*Source!I148*DO48,9)</f>
        <v>0</v>
      </c>
      <c r="CX48">
        <f>ROUND(Y48*Source!I148,9)</f>
        <v>0.46200000000000002</v>
      </c>
      <c r="CY48">
        <f t="shared" si="28"/>
        <v>1700.53</v>
      </c>
      <c r="CZ48">
        <f t="shared" si="29"/>
        <v>140.38</v>
      </c>
      <c r="DA48">
        <f t="shared" si="30"/>
        <v>11.57</v>
      </c>
      <c r="DB48">
        <f t="shared" si="25"/>
        <v>46.320999999999998</v>
      </c>
      <c r="DC48">
        <f t="shared" si="26"/>
        <v>4.1689999999999996</v>
      </c>
      <c r="DD48" t="s">
        <v>3</v>
      </c>
      <c r="DE48" t="s">
        <v>3</v>
      </c>
      <c r="DF48">
        <f t="shared" si="27"/>
        <v>0</v>
      </c>
      <c r="DG48">
        <f t="shared" si="31"/>
        <v>750.38</v>
      </c>
      <c r="DH48">
        <f t="shared" si="32"/>
        <v>201.21</v>
      </c>
      <c r="DI48">
        <f t="shared" si="23"/>
        <v>0</v>
      </c>
      <c r="DJ48">
        <f t="shared" si="33"/>
        <v>750.38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ROW(Source!A148)</f>
        <v>148</v>
      </c>
      <c r="B49">
        <v>60229661</v>
      </c>
      <c r="C49">
        <v>60230303</v>
      </c>
      <c r="D49">
        <v>30595501</v>
      </c>
      <c r="E49">
        <v>1</v>
      </c>
      <c r="F49">
        <v>1</v>
      </c>
      <c r="G49">
        <v>30515945</v>
      </c>
      <c r="H49">
        <v>2</v>
      </c>
      <c r="I49" t="s">
        <v>438</v>
      </c>
      <c r="J49" t="s">
        <v>439</v>
      </c>
      <c r="K49" t="s">
        <v>440</v>
      </c>
      <c r="L49">
        <v>1368</v>
      </c>
      <c r="N49">
        <v>1011</v>
      </c>
      <c r="O49" t="s">
        <v>415</v>
      </c>
      <c r="P49" t="s">
        <v>415</v>
      </c>
      <c r="Q49">
        <v>1</v>
      </c>
      <c r="W49">
        <v>0</v>
      </c>
      <c r="X49">
        <v>474767930</v>
      </c>
      <c r="Y49">
        <f t="shared" si="24"/>
        <v>0.33</v>
      </c>
      <c r="AA49">
        <v>0</v>
      </c>
      <c r="AB49">
        <v>3024.73</v>
      </c>
      <c r="AC49">
        <v>672.78</v>
      </c>
      <c r="AD49">
        <v>0</v>
      </c>
      <c r="AE49">
        <v>0</v>
      </c>
      <c r="AF49">
        <v>260.5</v>
      </c>
      <c r="AG49">
        <v>18.62</v>
      </c>
      <c r="AH49">
        <v>0</v>
      </c>
      <c r="AI49">
        <v>1</v>
      </c>
      <c r="AJ49">
        <v>11.09</v>
      </c>
      <c r="AK49">
        <v>34.51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0.3</v>
      </c>
      <c r="AU49" t="s">
        <v>29</v>
      </c>
      <c r="AV49">
        <v>0</v>
      </c>
      <c r="AW49">
        <v>1</v>
      </c>
      <c r="AX49">
        <v>-1</v>
      </c>
      <c r="AY49">
        <v>0</v>
      </c>
      <c r="AZ49">
        <v>0</v>
      </c>
      <c r="BA49" t="s">
        <v>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ROUND(Y49*Source!I148*DO49,9)</f>
        <v>0</v>
      </c>
      <c r="CX49">
        <f>ROUND(Y49*Source!I148,9)</f>
        <v>0.46200000000000002</v>
      </c>
      <c r="CY49">
        <f t="shared" si="28"/>
        <v>3024.73</v>
      </c>
      <c r="CZ49">
        <f t="shared" si="29"/>
        <v>260.5</v>
      </c>
      <c r="DA49">
        <f t="shared" si="30"/>
        <v>11.09</v>
      </c>
      <c r="DB49">
        <f t="shared" si="25"/>
        <v>85.965000000000003</v>
      </c>
      <c r="DC49">
        <f t="shared" si="26"/>
        <v>6.149</v>
      </c>
      <c r="DD49" t="s">
        <v>3</v>
      </c>
      <c r="DE49" t="s">
        <v>3</v>
      </c>
      <c r="DF49">
        <f t="shared" si="27"/>
        <v>0</v>
      </c>
      <c r="DG49">
        <f t="shared" si="31"/>
        <v>1334.69</v>
      </c>
      <c r="DH49">
        <f t="shared" si="32"/>
        <v>296.87</v>
      </c>
      <c r="DI49">
        <f t="shared" si="23"/>
        <v>0</v>
      </c>
      <c r="DJ49">
        <f t="shared" si="33"/>
        <v>1334.69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ROW(Source!A148)</f>
        <v>148</v>
      </c>
      <c r="B50">
        <v>60229661</v>
      </c>
      <c r="C50">
        <v>60230303</v>
      </c>
      <c r="D50">
        <v>30595485</v>
      </c>
      <c r="E50">
        <v>1</v>
      </c>
      <c r="F50">
        <v>1</v>
      </c>
      <c r="G50">
        <v>30515945</v>
      </c>
      <c r="H50">
        <v>2</v>
      </c>
      <c r="I50" t="s">
        <v>441</v>
      </c>
      <c r="J50" t="s">
        <v>442</v>
      </c>
      <c r="K50" t="s">
        <v>443</v>
      </c>
      <c r="L50">
        <v>1368</v>
      </c>
      <c r="N50">
        <v>1011</v>
      </c>
      <c r="O50" t="s">
        <v>415</v>
      </c>
      <c r="P50" t="s">
        <v>415</v>
      </c>
      <c r="Q50">
        <v>1</v>
      </c>
      <c r="W50">
        <v>0</v>
      </c>
      <c r="X50">
        <v>1040789230</v>
      </c>
      <c r="Y50">
        <f t="shared" si="24"/>
        <v>0.33</v>
      </c>
      <c r="AA50">
        <v>0</v>
      </c>
      <c r="AB50">
        <v>2039.24</v>
      </c>
      <c r="AC50">
        <v>525.36</v>
      </c>
      <c r="AD50">
        <v>0</v>
      </c>
      <c r="AE50">
        <v>0</v>
      </c>
      <c r="AF50">
        <v>163.81</v>
      </c>
      <c r="AG50">
        <v>14.54</v>
      </c>
      <c r="AH50">
        <v>0</v>
      </c>
      <c r="AI50">
        <v>1</v>
      </c>
      <c r="AJ50">
        <v>11.89</v>
      </c>
      <c r="AK50">
        <v>34.51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0.3</v>
      </c>
      <c r="AU50" t="s">
        <v>29</v>
      </c>
      <c r="AV50">
        <v>0</v>
      </c>
      <c r="AW50">
        <v>1</v>
      </c>
      <c r="AX50">
        <v>-1</v>
      </c>
      <c r="AY50">
        <v>0</v>
      </c>
      <c r="AZ50">
        <v>0</v>
      </c>
      <c r="BA50" t="s">
        <v>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ROUND(Y50*Source!I148*DO50,9)</f>
        <v>0</v>
      </c>
      <c r="CX50">
        <f>ROUND(Y50*Source!I148,9)</f>
        <v>0.46200000000000002</v>
      </c>
      <c r="CY50">
        <f t="shared" si="28"/>
        <v>2039.24</v>
      </c>
      <c r="CZ50">
        <f t="shared" si="29"/>
        <v>163.81</v>
      </c>
      <c r="DA50">
        <f t="shared" si="30"/>
        <v>11.89</v>
      </c>
      <c r="DB50">
        <f t="shared" si="25"/>
        <v>54.054000000000002</v>
      </c>
      <c r="DC50">
        <f t="shared" si="26"/>
        <v>4.7960000000000003</v>
      </c>
      <c r="DD50" t="s">
        <v>3</v>
      </c>
      <c r="DE50" t="s">
        <v>3</v>
      </c>
      <c r="DF50">
        <f t="shared" si="27"/>
        <v>0</v>
      </c>
      <c r="DG50">
        <f t="shared" si="31"/>
        <v>899.84</v>
      </c>
      <c r="DH50">
        <f t="shared" si="32"/>
        <v>231.82</v>
      </c>
      <c r="DI50">
        <f t="shared" si="23"/>
        <v>0</v>
      </c>
      <c r="DJ50">
        <f t="shared" si="33"/>
        <v>899.84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ROW(Source!A148)</f>
        <v>148</v>
      </c>
      <c r="B51">
        <v>60229661</v>
      </c>
      <c r="C51">
        <v>60230303</v>
      </c>
      <c r="D51">
        <v>30595516</v>
      </c>
      <c r="E51">
        <v>1</v>
      </c>
      <c r="F51">
        <v>1</v>
      </c>
      <c r="G51">
        <v>30515945</v>
      </c>
      <c r="H51">
        <v>2</v>
      </c>
      <c r="I51" t="s">
        <v>444</v>
      </c>
      <c r="J51" t="s">
        <v>445</v>
      </c>
      <c r="K51" t="s">
        <v>446</v>
      </c>
      <c r="L51">
        <v>1368</v>
      </c>
      <c r="N51">
        <v>1011</v>
      </c>
      <c r="O51" t="s">
        <v>415</v>
      </c>
      <c r="P51" t="s">
        <v>415</v>
      </c>
      <c r="Q51">
        <v>1</v>
      </c>
      <c r="W51">
        <v>0</v>
      </c>
      <c r="X51">
        <v>573529191</v>
      </c>
      <c r="Y51">
        <f t="shared" si="24"/>
        <v>0.33</v>
      </c>
      <c r="AA51">
        <v>0</v>
      </c>
      <c r="AB51">
        <v>3406.41</v>
      </c>
      <c r="AC51">
        <v>525.36</v>
      </c>
      <c r="AD51">
        <v>0</v>
      </c>
      <c r="AE51">
        <v>0</v>
      </c>
      <c r="AF51">
        <v>283.89999999999998</v>
      </c>
      <c r="AG51">
        <v>14.54</v>
      </c>
      <c r="AH51">
        <v>0</v>
      </c>
      <c r="AI51">
        <v>1</v>
      </c>
      <c r="AJ51">
        <v>11.46</v>
      </c>
      <c r="AK51">
        <v>34.51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0.3</v>
      </c>
      <c r="AU51" t="s">
        <v>29</v>
      </c>
      <c r="AV51">
        <v>0</v>
      </c>
      <c r="AW51">
        <v>1</v>
      </c>
      <c r="AX51">
        <v>-1</v>
      </c>
      <c r="AY51">
        <v>0</v>
      </c>
      <c r="AZ51">
        <v>0</v>
      </c>
      <c r="BA51" t="s">
        <v>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ROUND(Y51*Source!I148*DO51,9)</f>
        <v>0</v>
      </c>
      <c r="CX51">
        <f>ROUND(Y51*Source!I148,9)</f>
        <v>0.46200000000000002</v>
      </c>
      <c r="CY51">
        <f t="shared" si="28"/>
        <v>3406.41</v>
      </c>
      <c r="CZ51">
        <f t="shared" si="29"/>
        <v>283.89999999999998</v>
      </c>
      <c r="DA51">
        <f t="shared" si="30"/>
        <v>11.46</v>
      </c>
      <c r="DB51">
        <f t="shared" si="25"/>
        <v>93.686999999999998</v>
      </c>
      <c r="DC51">
        <f t="shared" si="26"/>
        <v>4.7960000000000003</v>
      </c>
      <c r="DD51" t="s">
        <v>3</v>
      </c>
      <c r="DE51" t="s">
        <v>3</v>
      </c>
      <c r="DF51">
        <f t="shared" si="27"/>
        <v>0</v>
      </c>
      <c r="DG51">
        <f t="shared" si="31"/>
        <v>1503.11</v>
      </c>
      <c r="DH51">
        <f t="shared" si="32"/>
        <v>231.82</v>
      </c>
      <c r="DI51">
        <f t="shared" si="23"/>
        <v>0</v>
      </c>
      <c r="DJ51">
        <f t="shared" si="33"/>
        <v>1503.11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ROW(Source!A148)</f>
        <v>148</v>
      </c>
      <c r="B52">
        <v>60229661</v>
      </c>
      <c r="C52">
        <v>60230303</v>
      </c>
      <c r="D52">
        <v>30595489</v>
      </c>
      <c r="E52">
        <v>1</v>
      </c>
      <c r="F52">
        <v>1</v>
      </c>
      <c r="G52">
        <v>30515945</v>
      </c>
      <c r="H52">
        <v>2</v>
      </c>
      <c r="I52" t="s">
        <v>447</v>
      </c>
      <c r="J52" t="s">
        <v>448</v>
      </c>
      <c r="K52" t="s">
        <v>449</v>
      </c>
      <c r="L52">
        <v>1368</v>
      </c>
      <c r="N52">
        <v>1011</v>
      </c>
      <c r="O52" t="s">
        <v>415</v>
      </c>
      <c r="P52" t="s">
        <v>415</v>
      </c>
      <c r="Q52">
        <v>1</v>
      </c>
      <c r="W52">
        <v>0</v>
      </c>
      <c r="X52">
        <v>-504674522</v>
      </c>
      <c r="Y52">
        <f t="shared" si="24"/>
        <v>0.33</v>
      </c>
      <c r="AA52">
        <v>0</v>
      </c>
      <c r="AB52">
        <v>2388.1799999999998</v>
      </c>
      <c r="AC52">
        <v>611.71</v>
      </c>
      <c r="AD52">
        <v>0</v>
      </c>
      <c r="AE52">
        <v>0</v>
      </c>
      <c r="AF52">
        <v>189.45</v>
      </c>
      <c r="AG52">
        <v>16.93</v>
      </c>
      <c r="AH52">
        <v>0</v>
      </c>
      <c r="AI52">
        <v>1</v>
      </c>
      <c r="AJ52">
        <v>12.04</v>
      </c>
      <c r="AK52">
        <v>34.51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0.3</v>
      </c>
      <c r="AU52" t="s">
        <v>29</v>
      </c>
      <c r="AV52">
        <v>0</v>
      </c>
      <c r="AW52">
        <v>1</v>
      </c>
      <c r="AX52">
        <v>-1</v>
      </c>
      <c r="AY52">
        <v>0</v>
      </c>
      <c r="AZ52">
        <v>0</v>
      </c>
      <c r="BA52" t="s">
        <v>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ROUND(Y52*Source!I148*DO52,9)</f>
        <v>0</v>
      </c>
      <c r="CX52">
        <f>ROUND(Y52*Source!I148,9)</f>
        <v>0.46200000000000002</v>
      </c>
      <c r="CY52">
        <f t="shared" si="28"/>
        <v>2388.1799999999998</v>
      </c>
      <c r="CZ52">
        <f t="shared" si="29"/>
        <v>189.45</v>
      </c>
      <c r="DA52">
        <f t="shared" si="30"/>
        <v>12.04</v>
      </c>
      <c r="DB52">
        <f t="shared" si="25"/>
        <v>62.524000000000001</v>
      </c>
      <c r="DC52">
        <f t="shared" si="26"/>
        <v>5.5880000000000001</v>
      </c>
      <c r="DD52" t="s">
        <v>3</v>
      </c>
      <c r="DE52" t="s">
        <v>3</v>
      </c>
      <c r="DF52">
        <f t="shared" si="27"/>
        <v>0</v>
      </c>
      <c r="DG52">
        <f t="shared" si="31"/>
        <v>1053.81</v>
      </c>
      <c r="DH52">
        <f t="shared" si="32"/>
        <v>269.92</v>
      </c>
      <c r="DI52">
        <f t="shared" si="23"/>
        <v>0</v>
      </c>
      <c r="DJ52">
        <f t="shared" si="33"/>
        <v>1053.81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ROW(Source!A148)</f>
        <v>148</v>
      </c>
      <c r="B53">
        <v>60229661</v>
      </c>
      <c r="C53">
        <v>60230303</v>
      </c>
      <c r="D53">
        <v>30595490</v>
      </c>
      <c r="E53">
        <v>1</v>
      </c>
      <c r="F53">
        <v>1</v>
      </c>
      <c r="G53">
        <v>30515945</v>
      </c>
      <c r="H53">
        <v>2</v>
      </c>
      <c r="I53" t="s">
        <v>450</v>
      </c>
      <c r="J53" t="s">
        <v>451</v>
      </c>
      <c r="K53" t="s">
        <v>452</v>
      </c>
      <c r="L53">
        <v>1368</v>
      </c>
      <c r="N53">
        <v>1011</v>
      </c>
      <c r="O53" t="s">
        <v>415</v>
      </c>
      <c r="P53" t="s">
        <v>415</v>
      </c>
      <c r="Q53">
        <v>1</v>
      </c>
      <c r="W53">
        <v>0</v>
      </c>
      <c r="X53">
        <v>116416571</v>
      </c>
      <c r="Y53">
        <f t="shared" si="24"/>
        <v>0.9900000000000001</v>
      </c>
      <c r="AA53">
        <v>0</v>
      </c>
      <c r="AB53">
        <v>2288.58</v>
      </c>
      <c r="AC53">
        <v>611.71</v>
      </c>
      <c r="AD53">
        <v>0</v>
      </c>
      <c r="AE53">
        <v>0</v>
      </c>
      <c r="AF53">
        <v>180.35</v>
      </c>
      <c r="AG53">
        <v>16.93</v>
      </c>
      <c r="AH53">
        <v>0</v>
      </c>
      <c r="AI53">
        <v>1</v>
      </c>
      <c r="AJ53">
        <v>12.12</v>
      </c>
      <c r="AK53">
        <v>34.51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0.9</v>
      </c>
      <c r="AU53" t="s">
        <v>29</v>
      </c>
      <c r="AV53">
        <v>0</v>
      </c>
      <c r="AW53">
        <v>1</v>
      </c>
      <c r="AX53">
        <v>-1</v>
      </c>
      <c r="AY53">
        <v>0</v>
      </c>
      <c r="AZ53">
        <v>0</v>
      </c>
      <c r="BA53" t="s">
        <v>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ROUND(Y53*Source!I148*DO53,9)</f>
        <v>0</v>
      </c>
      <c r="CX53">
        <f>ROUND(Y53*Source!I148,9)</f>
        <v>1.3859999999999999</v>
      </c>
      <c r="CY53">
        <f t="shared" si="28"/>
        <v>2288.58</v>
      </c>
      <c r="CZ53">
        <f t="shared" si="29"/>
        <v>180.35</v>
      </c>
      <c r="DA53">
        <f t="shared" si="30"/>
        <v>12.12</v>
      </c>
      <c r="DB53">
        <f t="shared" si="25"/>
        <v>178.55199999999999</v>
      </c>
      <c r="DC53">
        <f t="shared" si="26"/>
        <v>16.763999999999999</v>
      </c>
      <c r="DD53" t="s">
        <v>3</v>
      </c>
      <c r="DE53" t="s">
        <v>3</v>
      </c>
      <c r="DF53">
        <f t="shared" si="27"/>
        <v>0</v>
      </c>
      <c r="DG53">
        <f t="shared" si="31"/>
        <v>3029.57</v>
      </c>
      <c r="DH53">
        <f t="shared" si="32"/>
        <v>809.77</v>
      </c>
      <c r="DI53">
        <f t="shared" si="23"/>
        <v>0</v>
      </c>
      <c r="DJ53">
        <f t="shared" si="33"/>
        <v>3029.57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ROW(Source!A148)</f>
        <v>148</v>
      </c>
      <c r="B54">
        <v>60229661</v>
      </c>
      <c r="C54">
        <v>60230303</v>
      </c>
      <c r="D54">
        <v>30589876</v>
      </c>
      <c r="E54">
        <v>1</v>
      </c>
      <c r="F54">
        <v>1</v>
      </c>
      <c r="G54">
        <v>30515945</v>
      </c>
      <c r="H54">
        <v>3</v>
      </c>
      <c r="I54" t="s">
        <v>453</v>
      </c>
      <c r="J54" t="s">
        <v>454</v>
      </c>
      <c r="K54" t="s">
        <v>455</v>
      </c>
      <c r="L54">
        <v>1348</v>
      </c>
      <c r="N54">
        <v>1009</v>
      </c>
      <c r="O54" t="s">
        <v>305</v>
      </c>
      <c r="P54" t="s">
        <v>305</v>
      </c>
      <c r="Q54">
        <v>1000</v>
      </c>
      <c r="W54">
        <v>0</v>
      </c>
      <c r="X54">
        <v>-323380030</v>
      </c>
      <c r="Y54">
        <f>AT54</f>
        <v>0.04</v>
      </c>
      <c r="AA54">
        <v>23813.48</v>
      </c>
      <c r="AB54">
        <v>0</v>
      </c>
      <c r="AC54">
        <v>0</v>
      </c>
      <c r="AD54">
        <v>0</v>
      </c>
      <c r="AE54">
        <v>1445.87</v>
      </c>
      <c r="AF54">
        <v>0</v>
      </c>
      <c r="AG54">
        <v>0</v>
      </c>
      <c r="AH54">
        <v>0</v>
      </c>
      <c r="AI54">
        <v>16.47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0.04</v>
      </c>
      <c r="AU54" t="s">
        <v>3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ROUND(Y54*Source!I148,9)</f>
        <v>5.6000000000000001E-2</v>
      </c>
      <c r="CY54">
        <f>AA54</f>
        <v>23813.48</v>
      </c>
      <c r="CZ54">
        <f>AE54</f>
        <v>1445.87</v>
      </c>
      <c r="DA54">
        <f>AI54</f>
        <v>16.47</v>
      </c>
      <c r="DB54">
        <f>ROUND(ROUND(AT54*CZ54,2),6)</f>
        <v>57.83</v>
      </c>
      <c r="DC54">
        <f>ROUND(ROUND(AT54*AG54,2),6)</f>
        <v>0</v>
      </c>
      <c r="DD54" t="s">
        <v>3</v>
      </c>
      <c r="DE54" t="s">
        <v>3</v>
      </c>
      <c r="DF54">
        <f>ROUND(ROUND(AE54*AI54,2)*CX54,2)</f>
        <v>1333.55</v>
      </c>
      <c r="DG54">
        <f>ROUND(ROUND(AF54,2)*CX54,2)</f>
        <v>0</v>
      </c>
      <c r="DH54">
        <f>ROUND(ROUND(AG54,2)*CX54,2)</f>
        <v>0</v>
      </c>
      <c r="DI54">
        <f t="shared" si="23"/>
        <v>0</v>
      </c>
      <c r="DJ54">
        <f>DF54</f>
        <v>1333.55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ROW(Source!A148)</f>
        <v>148</v>
      </c>
      <c r="B55">
        <v>60229661</v>
      </c>
      <c r="C55">
        <v>60230303</v>
      </c>
      <c r="D55">
        <v>52848926</v>
      </c>
      <c r="E55">
        <v>1</v>
      </c>
      <c r="F55">
        <v>1</v>
      </c>
      <c r="G55">
        <v>30515945</v>
      </c>
      <c r="H55">
        <v>3</v>
      </c>
      <c r="I55" t="s">
        <v>322</v>
      </c>
      <c r="J55" t="s">
        <v>324</v>
      </c>
      <c r="K55" t="s">
        <v>323</v>
      </c>
      <c r="L55">
        <v>1348</v>
      </c>
      <c r="N55">
        <v>1009</v>
      </c>
      <c r="O55" t="s">
        <v>305</v>
      </c>
      <c r="P55" t="s">
        <v>305</v>
      </c>
      <c r="Q55">
        <v>1000</v>
      </c>
      <c r="W55">
        <v>0</v>
      </c>
      <c r="X55">
        <v>-203520852</v>
      </c>
      <c r="Y55">
        <f>AT55</f>
        <v>9.66</v>
      </c>
      <c r="AA55">
        <v>4712.28</v>
      </c>
      <c r="AB55">
        <v>0</v>
      </c>
      <c r="AC55">
        <v>0</v>
      </c>
      <c r="AD55">
        <v>0</v>
      </c>
      <c r="AE55">
        <v>307.58999999999997</v>
      </c>
      <c r="AF55">
        <v>0</v>
      </c>
      <c r="AG55">
        <v>0</v>
      </c>
      <c r="AH55">
        <v>0</v>
      </c>
      <c r="AI55">
        <v>15.32</v>
      </c>
      <c r="AJ55">
        <v>1</v>
      </c>
      <c r="AK55">
        <v>1</v>
      </c>
      <c r="AL55">
        <v>1</v>
      </c>
      <c r="AM55">
        <v>0</v>
      </c>
      <c r="AN55">
        <v>0</v>
      </c>
      <c r="AO55">
        <v>0</v>
      </c>
      <c r="AP55">
        <v>1</v>
      </c>
      <c r="AQ55">
        <v>0</v>
      </c>
      <c r="AR55">
        <v>0</v>
      </c>
      <c r="AS55" t="s">
        <v>3</v>
      </c>
      <c r="AT55">
        <v>9.66</v>
      </c>
      <c r="AU55" t="s">
        <v>3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ROUND(Y55*Source!I148,9)</f>
        <v>13.523999999999999</v>
      </c>
      <c r="CY55">
        <f>AA55</f>
        <v>4712.28</v>
      </c>
      <c r="CZ55">
        <f>AE55</f>
        <v>307.58999999999997</v>
      </c>
      <c r="DA55">
        <f>AI55</f>
        <v>15.32</v>
      </c>
      <c r="DB55">
        <f>ROUND(ROUND(AT55*CZ55,2),6)</f>
        <v>2971.32</v>
      </c>
      <c r="DC55">
        <f>ROUND(ROUND(AT55*AG55,2),6)</f>
        <v>0</v>
      </c>
      <c r="DD55" t="s">
        <v>3</v>
      </c>
      <c r="DE55" t="s">
        <v>3</v>
      </c>
      <c r="DF55">
        <f>ROUND(ROUND(AE55*AI55,2)*CX55,2)</f>
        <v>63728.87</v>
      </c>
      <c r="DG55">
        <f>ROUND(ROUND(AF55,2)*CX55,2)</f>
        <v>0</v>
      </c>
      <c r="DH55">
        <f>ROUND(ROUND(AG55,2)*CX55,2)</f>
        <v>0</v>
      </c>
      <c r="DI55">
        <f t="shared" si="23"/>
        <v>0</v>
      </c>
      <c r="DJ55">
        <f>DF55</f>
        <v>63728.87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ROW(Source!A150)</f>
        <v>150</v>
      </c>
      <c r="B56">
        <v>60229661</v>
      </c>
      <c r="C56">
        <v>60230316</v>
      </c>
      <c r="D56">
        <v>30515951</v>
      </c>
      <c r="E56">
        <v>30515945</v>
      </c>
      <c r="F56">
        <v>1</v>
      </c>
      <c r="G56">
        <v>30515945</v>
      </c>
      <c r="H56">
        <v>1</v>
      </c>
      <c r="I56" t="s">
        <v>409</v>
      </c>
      <c r="J56" t="s">
        <v>3</v>
      </c>
      <c r="K56" t="s">
        <v>410</v>
      </c>
      <c r="L56">
        <v>1191</v>
      </c>
      <c r="N56">
        <v>1013</v>
      </c>
      <c r="O56" t="s">
        <v>411</v>
      </c>
      <c r="P56" t="s">
        <v>411</v>
      </c>
      <c r="Q56">
        <v>1</v>
      </c>
      <c r="W56">
        <v>0</v>
      </c>
      <c r="X56">
        <v>476480486</v>
      </c>
      <c r="Y56">
        <f>(AT56*1.1)</f>
        <v>76.78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5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69.8</v>
      </c>
      <c r="AU56" t="s">
        <v>29</v>
      </c>
      <c r="AV56">
        <v>1</v>
      </c>
      <c r="AW56">
        <v>1</v>
      </c>
      <c r="AX56">
        <v>-1</v>
      </c>
      <c r="AY56">
        <v>0</v>
      </c>
      <c r="AZ56">
        <v>0</v>
      </c>
      <c r="BA56" t="s">
        <v>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ROUND(AT56*Source!I150*AH56*AL56,2)</f>
        <v>0</v>
      </c>
      <c r="CV56">
        <f>ROUND(Y56*Source!I150,9)</f>
        <v>13.820399999999999</v>
      </c>
      <c r="CW56">
        <v>0</v>
      </c>
      <c r="CX56">
        <f>ROUND(Y56*Source!I150,9)</f>
        <v>13.820399999999999</v>
      </c>
      <c r="CY56">
        <f>AD56</f>
        <v>0</v>
      </c>
      <c r="CZ56">
        <f>AH56</f>
        <v>0</v>
      </c>
      <c r="DA56">
        <f>AL56</f>
        <v>1</v>
      </c>
      <c r="DB56">
        <f>ROUND((ROUND(AT56*CZ56,2)*1.1),6)</f>
        <v>0</v>
      </c>
      <c r="DC56">
        <f>ROUND((ROUND(AT56*AG56,2)*1.1),6)</f>
        <v>0</v>
      </c>
      <c r="DD56" t="s">
        <v>3</v>
      </c>
      <c r="DE56" t="s">
        <v>3</v>
      </c>
      <c r="DF56">
        <f>ROUND(ROUND(AE56,2)*CX56,2)</f>
        <v>0</v>
      </c>
      <c r="DG56">
        <f>ROUND(ROUND(AF56,2)*CX56,2)</f>
        <v>0</v>
      </c>
      <c r="DH56">
        <f>ROUND(ROUND(AG56,2)*CX56,2)</f>
        <v>0</v>
      </c>
      <c r="DI56">
        <f t="shared" si="23"/>
        <v>0</v>
      </c>
      <c r="DJ56">
        <f>DI56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ROW(Source!A150)</f>
        <v>150</v>
      </c>
      <c r="B57">
        <v>60229661</v>
      </c>
      <c r="C57">
        <v>60230316</v>
      </c>
      <c r="D57">
        <v>30595321</v>
      </c>
      <c r="E57">
        <v>1</v>
      </c>
      <c r="F57">
        <v>1</v>
      </c>
      <c r="G57">
        <v>30515945</v>
      </c>
      <c r="H57">
        <v>2</v>
      </c>
      <c r="I57" t="s">
        <v>456</v>
      </c>
      <c r="J57" t="s">
        <v>457</v>
      </c>
      <c r="K57" t="s">
        <v>458</v>
      </c>
      <c r="L57">
        <v>1368</v>
      </c>
      <c r="N57">
        <v>1011</v>
      </c>
      <c r="O57" t="s">
        <v>415</v>
      </c>
      <c r="P57" t="s">
        <v>415</v>
      </c>
      <c r="Q57">
        <v>1</v>
      </c>
      <c r="W57">
        <v>0</v>
      </c>
      <c r="X57">
        <v>1668154095</v>
      </c>
      <c r="Y57">
        <f>(AT57*1.1)</f>
        <v>0.67100000000000004</v>
      </c>
      <c r="AA57">
        <v>0</v>
      </c>
      <c r="AB57">
        <v>2149.79</v>
      </c>
      <c r="AC57">
        <v>611.71</v>
      </c>
      <c r="AD57">
        <v>0</v>
      </c>
      <c r="AE57">
        <v>0</v>
      </c>
      <c r="AF57">
        <v>179.17</v>
      </c>
      <c r="AG57">
        <v>16.93</v>
      </c>
      <c r="AH57">
        <v>0</v>
      </c>
      <c r="AI57">
        <v>1</v>
      </c>
      <c r="AJ57">
        <v>11.46</v>
      </c>
      <c r="AK57">
        <v>34.51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0.61</v>
      </c>
      <c r="AU57" t="s">
        <v>29</v>
      </c>
      <c r="AV57">
        <v>0</v>
      </c>
      <c r="AW57">
        <v>1</v>
      </c>
      <c r="AX57">
        <v>-1</v>
      </c>
      <c r="AY57">
        <v>0</v>
      </c>
      <c r="AZ57">
        <v>0</v>
      </c>
      <c r="BA57" t="s">
        <v>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ROUND(Y57*Source!I150*DO57,9)</f>
        <v>0</v>
      </c>
      <c r="CX57">
        <f>ROUND(Y57*Source!I150,9)</f>
        <v>0.12078</v>
      </c>
      <c r="CY57">
        <f>AB57</f>
        <v>2149.79</v>
      </c>
      <c r="CZ57">
        <f>AF57</f>
        <v>179.17</v>
      </c>
      <c r="DA57">
        <f>AJ57</f>
        <v>11.46</v>
      </c>
      <c r="DB57">
        <f>ROUND((ROUND(AT57*CZ57,2)*1.1),6)</f>
        <v>120.21899999999999</v>
      </c>
      <c r="DC57">
        <f>ROUND((ROUND(AT57*AG57,2)*1.1),6)</f>
        <v>11.363</v>
      </c>
      <c r="DD57" t="s">
        <v>3</v>
      </c>
      <c r="DE57" t="s">
        <v>3</v>
      </c>
      <c r="DF57">
        <f>ROUND(ROUND(AE57,2)*CX57,2)</f>
        <v>0</v>
      </c>
      <c r="DG57">
        <f>ROUND(ROUND(AF57*AJ57,2)*CX57,2)</f>
        <v>248</v>
      </c>
      <c r="DH57">
        <f>ROUND(ROUND(AG57*AK57,2)*CX57,2)</f>
        <v>70.569999999999993</v>
      </c>
      <c r="DI57">
        <f t="shared" si="23"/>
        <v>0</v>
      </c>
      <c r="DJ57">
        <f>DG57</f>
        <v>248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ROW(Source!A150)</f>
        <v>150</v>
      </c>
      <c r="B58">
        <v>60229661</v>
      </c>
      <c r="C58">
        <v>60230316</v>
      </c>
      <c r="D58">
        <v>30589557</v>
      </c>
      <c r="E58">
        <v>1</v>
      </c>
      <c r="F58">
        <v>1</v>
      </c>
      <c r="G58">
        <v>30515945</v>
      </c>
      <c r="H58">
        <v>3</v>
      </c>
      <c r="I58" t="s">
        <v>459</v>
      </c>
      <c r="J58" t="s">
        <v>460</v>
      </c>
      <c r="K58" t="s">
        <v>461</v>
      </c>
      <c r="L58">
        <v>1339</v>
      </c>
      <c r="N58">
        <v>1007</v>
      </c>
      <c r="O58" t="s">
        <v>102</v>
      </c>
      <c r="P58" t="s">
        <v>102</v>
      </c>
      <c r="Q58">
        <v>1</v>
      </c>
      <c r="W58">
        <v>0</v>
      </c>
      <c r="X58">
        <v>1796997216</v>
      </c>
      <c r="Y58">
        <f>AT58</f>
        <v>3.9</v>
      </c>
      <c r="AA58">
        <v>6135.01</v>
      </c>
      <c r="AB58">
        <v>0</v>
      </c>
      <c r="AC58">
        <v>0</v>
      </c>
      <c r="AD58">
        <v>0</v>
      </c>
      <c r="AE58">
        <v>704.89</v>
      </c>
      <c r="AF58">
        <v>0</v>
      </c>
      <c r="AG58">
        <v>0</v>
      </c>
      <c r="AH58">
        <v>0</v>
      </c>
      <c r="AI58">
        <v>8.4499999999999993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3.9</v>
      </c>
      <c r="AU58" t="s">
        <v>3</v>
      </c>
      <c r="AV58">
        <v>0</v>
      </c>
      <c r="AW58">
        <v>1</v>
      </c>
      <c r="AX58">
        <v>-1</v>
      </c>
      <c r="AY58">
        <v>0</v>
      </c>
      <c r="AZ58">
        <v>0</v>
      </c>
      <c r="BA58" t="s">
        <v>3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ROUND(Y58*Source!I150,9)</f>
        <v>0.70199999999999996</v>
      </c>
      <c r="CY58">
        <f>AA58</f>
        <v>6135.01</v>
      </c>
      <c r="CZ58">
        <f>AE58</f>
        <v>704.89</v>
      </c>
      <c r="DA58">
        <f>AI58</f>
        <v>8.4499999999999993</v>
      </c>
      <c r="DB58">
        <f>ROUND(ROUND(AT58*CZ58,2),6)</f>
        <v>2749.07</v>
      </c>
      <c r="DC58">
        <f>ROUND(ROUND(AT58*AG58,2),6)</f>
        <v>0</v>
      </c>
      <c r="DD58" t="s">
        <v>3</v>
      </c>
      <c r="DE58" t="s">
        <v>3</v>
      </c>
      <c r="DF58">
        <f>ROUND(ROUND(AE58*AI58,2)*CX58,2)</f>
        <v>4181.34</v>
      </c>
      <c r="DG58">
        <f>ROUND(ROUND(AF58,2)*CX58,2)</f>
        <v>0</v>
      </c>
      <c r="DH58">
        <f>ROUND(ROUND(AG58,2)*CX58,2)</f>
        <v>0</v>
      </c>
      <c r="DI58">
        <f t="shared" si="23"/>
        <v>0</v>
      </c>
      <c r="DJ58">
        <f>DF58</f>
        <v>4181.34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ROW(Source!A150)</f>
        <v>150</v>
      </c>
      <c r="B59">
        <v>60229661</v>
      </c>
      <c r="C59">
        <v>60230316</v>
      </c>
      <c r="D59">
        <v>30589691</v>
      </c>
      <c r="E59">
        <v>1</v>
      </c>
      <c r="F59">
        <v>1</v>
      </c>
      <c r="G59">
        <v>30515945</v>
      </c>
      <c r="H59">
        <v>3</v>
      </c>
      <c r="I59" t="s">
        <v>462</v>
      </c>
      <c r="J59" t="s">
        <v>463</v>
      </c>
      <c r="K59" t="s">
        <v>464</v>
      </c>
      <c r="L59">
        <v>1339</v>
      </c>
      <c r="N59">
        <v>1007</v>
      </c>
      <c r="O59" t="s">
        <v>102</v>
      </c>
      <c r="P59" t="s">
        <v>102</v>
      </c>
      <c r="Q59">
        <v>1</v>
      </c>
      <c r="W59">
        <v>0</v>
      </c>
      <c r="X59">
        <v>1443303829</v>
      </c>
      <c r="Y59">
        <f>AT59</f>
        <v>0.06</v>
      </c>
      <c r="AA59">
        <v>4372.58</v>
      </c>
      <c r="AB59">
        <v>0</v>
      </c>
      <c r="AC59">
        <v>0</v>
      </c>
      <c r="AD59">
        <v>0</v>
      </c>
      <c r="AE59">
        <v>451.14</v>
      </c>
      <c r="AF59">
        <v>0</v>
      </c>
      <c r="AG59">
        <v>0</v>
      </c>
      <c r="AH59">
        <v>0</v>
      </c>
      <c r="AI59">
        <v>9.41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0.06</v>
      </c>
      <c r="AU59" t="s">
        <v>3</v>
      </c>
      <c r="AV59">
        <v>0</v>
      </c>
      <c r="AW59">
        <v>1</v>
      </c>
      <c r="AX59">
        <v>-1</v>
      </c>
      <c r="AY59">
        <v>0</v>
      </c>
      <c r="AZ59">
        <v>0</v>
      </c>
      <c r="BA59" t="s">
        <v>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ROUND(Y59*Source!I150,9)</f>
        <v>1.0800000000000001E-2</v>
      </c>
      <c r="CY59">
        <f>AA59</f>
        <v>4372.58</v>
      </c>
      <c r="CZ59">
        <f>AE59</f>
        <v>451.14</v>
      </c>
      <c r="DA59">
        <f>AI59</f>
        <v>9.41</v>
      </c>
      <c r="DB59">
        <f>ROUND(ROUND(AT59*CZ59,2),6)</f>
        <v>27.07</v>
      </c>
      <c r="DC59">
        <f>ROUND(ROUND(AT59*AG59,2),6)</f>
        <v>0</v>
      </c>
      <c r="DD59" t="s">
        <v>3</v>
      </c>
      <c r="DE59" t="s">
        <v>3</v>
      </c>
      <c r="DF59">
        <f>ROUND(ROUND(AE59*AI59,2)*CX59,2)</f>
        <v>45.85</v>
      </c>
      <c r="DG59">
        <f>ROUND(ROUND(AF59,2)*CX59,2)</f>
        <v>0</v>
      </c>
      <c r="DH59">
        <f>ROUND(ROUND(AG59,2)*CX59,2)</f>
        <v>0</v>
      </c>
      <c r="DI59">
        <f t="shared" si="23"/>
        <v>0</v>
      </c>
      <c r="DJ59">
        <f>DF59</f>
        <v>45.85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ROW(Source!A150)</f>
        <v>150</v>
      </c>
      <c r="B60">
        <v>60229661</v>
      </c>
      <c r="C60">
        <v>60230316</v>
      </c>
      <c r="D60">
        <v>52849169</v>
      </c>
      <c r="E60">
        <v>1</v>
      </c>
      <c r="F60">
        <v>1</v>
      </c>
      <c r="G60">
        <v>30515945</v>
      </c>
      <c r="H60">
        <v>3</v>
      </c>
      <c r="I60" t="s">
        <v>333</v>
      </c>
      <c r="J60" t="s">
        <v>335</v>
      </c>
      <c r="K60" t="s">
        <v>334</v>
      </c>
      <c r="L60">
        <v>1339</v>
      </c>
      <c r="N60">
        <v>1007</v>
      </c>
      <c r="O60" t="s">
        <v>102</v>
      </c>
      <c r="P60" t="s">
        <v>102</v>
      </c>
      <c r="Q60">
        <v>1</v>
      </c>
      <c r="W60">
        <v>0</v>
      </c>
      <c r="X60">
        <v>-559440423</v>
      </c>
      <c r="Y60">
        <f>AT60</f>
        <v>4.3</v>
      </c>
      <c r="AA60">
        <v>11929.94</v>
      </c>
      <c r="AB60">
        <v>0</v>
      </c>
      <c r="AC60">
        <v>0</v>
      </c>
      <c r="AD60">
        <v>0</v>
      </c>
      <c r="AE60">
        <v>1765.62</v>
      </c>
      <c r="AF60">
        <v>0</v>
      </c>
      <c r="AG60">
        <v>0</v>
      </c>
      <c r="AH60">
        <v>0</v>
      </c>
      <c r="AI60">
        <v>6.56</v>
      </c>
      <c r="AJ60">
        <v>1</v>
      </c>
      <c r="AK60">
        <v>1</v>
      </c>
      <c r="AL60">
        <v>1</v>
      </c>
      <c r="AM60">
        <v>0</v>
      </c>
      <c r="AN60">
        <v>0</v>
      </c>
      <c r="AO60">
        <v>0</v>
      </c>
      <c r="AP60">
        <v>1</v>
      </c>
      <c r="AQ60">
        <v>0</v>
      </c>
      <c r="AR60">
        <v>0</v>
      </c>
      <c r="AS60" t="s">
        <v>3</v>
      </c>
      <c r="AT60">
        <v>4.3</v>
      </c>
      <c r="AU60" t="s">
        <v>3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ROUND(Y60*Source!I150,9)</f>
        <v>0.77400000000000002</v>
      </c>
      <c r="CY60">
        <f>AA60</f>
        <v>11929.94</v>
      </c>
      <c r="CZ60">
        <f>AE60</f>
        <v>1765.62</v>
      </c>
      <c r="DA60">
        <f>AI60</f>
        <v>6.56</v>
      </c>
      <c r="DB60">
        <f>ROUND(ROUND(AT60*CZ60,2),6)</f>
        <v>7592.17</v>
      </c>
      <c r="DC60">
        <f>ROUND(ROUND(AT60*AG60,2),6)</f>
        <v>0</v>
      </c>
      <c r="DD60" t="s">
        <v>3</v>
      </c>
      <c r="DE60" t="s">
        <v>3</v>
      </c>
      <c r="DF60">
        <f>ROUND(ROUND(AE60*AI60,2)*CX60,2)</f>
        <v>8964.83</v>
      </c>
      <c r="DG60">
        <f>ROUND(ROUND(AF60,2)*CX60,2)</f>
        <v>0</v>
      </c>
      <c r="DH60">
        <f>ROUND(ROUND(AG60,2)*CX60,2)</f>
        <v>0</v>
      </c>
      <c r="DI60">
        <f t="shared" si="23"/>
        <v>0</v>
      </c>
      <c r="DJ60">
        <f>DF60</f>
        <v>8964.83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ROW(Source!A187)</f>
        <v>187</v>
      </c>
      <c r="B61">
        <v>60229661</v>
      </c>
      <c r="C61">
        <v>60230323</v>
      </c>
      <c r="D61">
        <v>30515951</v>
      </c>
      <c r="E61">
        <v>30515945</v>
      </c>
      <c r="F61">
        <v>1</v>
      </c>
      <c r="G61">
        <v>30515945</v>
      </c>
      <c r="H61">
        <v>1</v>
      </c>
      <c r="I61" t="s">
        <v>409</v>
      </c>
      <c r="J61" t="s">
        <v>3</v>
      </c>
      <c r="K61" t="s">
        <v>410</v>
      </c>
      <c r="L61">
        <v>1191</v>
      </c>
      <c r="N61">
        <v>1013</v>
      </c>
      <c r="O61" t="s">
        <v>411</v>
      </c>
      <c r="P61" t="s">
        <v>411</v>
      </c>
      <c r="Q61">
        <v>1</v>
      </c>
      <c r="W61">
        <v>0</v>
      </c>
      <c r="X61">
        <v>476480486</v>
      </c>
      <c r="Y61">
        <f t="shared" ref="Y61:Y69" si="34">(AT61*1.1)</f>
        <v>170.5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5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155</v>
      </c>
      <c r="AU61" t="s">
        <v>29</v>
      </c>
      <c r="AV61">
        <v>1</v>
      </c>
      <c r="AW61">
        <v>1</v>
      </c>
      <c r="AX61">
        <v>-1</v>
      </c>
      <c r="AY61">
        <v>0</v>
      </c>
      <c r="AZ61">
        <v>0</v>
      </c>
      <c r="BA61" t="s">
        <v>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U61">
        <f>ROUND(AT61*Source!I187*AH61*AL61,2)</f>
        <v>0</v>
      </c>
      <c r="CV61">
        <f>ROUND(Y61*Source!I187,9)</f>
        <v>2.77915</v>
      </c>
      <c r="CW61">
        <v>0</v>
      </c>
      <c r="CX61">
        <f>ROUND(Y61*Source!I187,9)</f>
        <v>2.77915</v>
      </c>
      <c r="CY61">
        <f>AD61</f>
        <v>0</v>
      </c>
      <c r="CZ61">
        <f>AH61</f>
        <v>0</v>
      </c>
      <c r="DA61">
        <f>AL61</f>
        <v>1</v>
      </c>
      <c r="DB61">
        <f t="shared" ref="DB61:DB69" si="35">ROUND((ROUND(AT61*CZ61,2)*1.1),6)</f>
        <v>0</v>
      </c>
      <c r="DC61">
        <f t="shared" ref="DC61:DC69" si="36">ROUND((ROUND(AT61*AG61,2)*1.1),6)</f>
        <v>0</v>
      </c>
      <c r="DD61" t="s">
        <v>3</v>
      </c>
      <c r="DE61" t="s">
        <v>3</v>
      </c>
      <c r="DF61">
        <f t="shared" ref="DF61:DF76" si="37">ROUND(ROUND(AE61,2)*CX61,2)</f>
        <v>0</v>
      </c>
      <c r="DG61">
        <f>ROUND(ROUND(AF61,2)*CX61,2)</f>
        <v>0</v>
      </c>
      <c r="DH61">
        <f>ROUND(ROUND(AG61,2)*CX61,2)</f>
        <v>0</v>
      </c>
      <c r="DI61">
        <f t="shared" si="23"/>
        <v>0</v>
      </c>
      <c r="DJ61">
        <f>DI61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ROW(Source!A187)</f>
        <v>187</v>
      </c>
      <c r="B62">
        <v>60229661</v>
      </c>
      <c r="C62">
        <v>60230323</v>
      </c>
      <c r="D62">
        <v>30595689</v>
      </c>
      <c r="E62">
        <v>1</v>
      </c>
      <c r="F62">
        <v>1</v>
      </c>
      <c r="G62">
        <v>30515945</v>
      </c>
      <c r="H62">
        <v>2</v>
      </c>
      <c r="I62" t="s">
        <v>432</v>
      </c>
      <c r="J62" t="s">
        <v>433</v>
      </c>
      <c r="K62" t="s">
        <v>434</v>
      </c>
      <c r="L62">
        <v>1368</v>
      </c>
      <c r="N62">
        <v>1011</v>
      </c>
      <c r="O62" t="s">
        <v>415</v>
      </c>
      <c r="P62" t="s">
        <v>415</v>
      </c>
      <c r="Q62">
        <v>1</v>
      </c>
      <c r="W62">
        <v>0</v>
      </c>
      <c r="X62">
        <v>859417347</v>
      </c>
      <c r="Y62">
        <f t="shared" si="34"/>
        <v>41.25</v>
      </c>
      <c r="AA62">
        <v>0</v>
      </c>
      <c r="AB62">
        <v>765.98</v>
      </c>
      <c r="AC62">
        <v>455.99</v>
      </c>
      <c r="AD62">
        <v>0</v>
      </c>
      <c r="AE62">
        <v>0</v>
      </c>
      <c r="AF62">
        <v>41.45</v>
      </c>
      <c r="AG62">
        <v>12.62</v>
      </c>
      <c r="AH62">
        <v>0</v>
      </c>
      <c r="AI62">
        <v>1</v>
      </c>
      <c r="AJ62">
        <v>17.649999999999999</v>
      </c>
      <c r="AK62">
        <v>34.51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37.5</v>
      </c>
      <c r="AU62" t="s">
        <v>29</v>
      </c>
      <c r="AV62">
        <v>0</v>
      </c>
      <c r="AW62">
        <v>1</v>
      </c>
      <c r="AX62">
        <v>-1</v>
      </c>
      <c r="AY62">
        <v>0</v>
      </c>
      <c r="AZ62">
        <v>0</v>
      </c>
      <c r="BA62" t="s">
        <v>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ROUND(Y62*Source!I187*DO62,9)</f>
        <v>0</v>
      </c>
      <c r="CX62">
        <f>ROUND(Y62*Source!I187,9)</f>
        <v>0.67237499999999994</v>
      </c>
      <c r="CY62">
        <f>AB62</f>
        <v>765.98</v>
      </c>
      <c r="CZ62">
        <f>AF62</f>
        <v>41.45</v>
      </c>
      <c r="DA62">
        <f>AJ62</f>
        <v>17.649999999999999</v>
      </c>
      <c r="DB62">
        <f t="shared" si="35"/>
        <v>1709.818</v>
      </c>
      <c r="DC62">
        <f t="shared" si="36"/>
        <v>520.57500000000005</v>
      </c>
      <c r="DD62" t="s">
        <v>3</v>
      </c>
      <c r="DE62" t="s">
        <v>3</v>
      </c>
      <c r="DF62">
        <f t="shared" si="37"/>
        <v>0</v>
      </c>
      <c r="DG62">
        <f>ROUND(ROUND(AF62*AJ62,2)*CX62,2)</f>
        <v>491.9</v>
      </c>
      <c r="DH62">
        <f>ROUND(ROUND(AG62*AK62,2)*CX62,2)</f>
        <v>292.83</v>
      </c>
      <c r="DI62">
        <f t="shared" si="23"/>
        <v>0</v>
      </c>
      <c r="DJ62">
        <f>DG62</f>
        <v>491.9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ROW(Source!A187)</f>
        <v>187</v>
      </c>
      <c r="B63">
        <v>60229661</v>
      </c>
      <c r="C63">
        <v>60230323</v>
      </c>
      <c r="D63">
        <v>30596152</v>
      </c>
      <c r="E63">
        <v>1</v>
      </c>
      <c r="F63">
        <v>1</v>
      </c>
      <c r="G63">
        <v>30515945</v>
      </c>
      <c r="H63">
        <v>2</v>
      </c>
      <c r="I63" t="s">
        <v>465</v>
      </c>
      <c r="J63" t="s">
        <v>466</v>
      </c>
      <c r="K63" t="s">
        <v>467</v>
      </c>
      <c r="L63">
        <v>1368</v>
      </c>
      <c r="N63">
        <v>1011</v>
      </c>
      <c r="O63" t="s">
        <v>415</v>
      </c>
      <c r="P63" t="s">
        <v>415</v>
      </c>
      <c r="Q63">
        <v>1</v>
      </c>
      <c r="W63">
        <v>0</v>
      </c>
      <c r="X63">
        <v>156137990</v>
      </c>
      <c r="Y63">
        <f t="shared" si="34"/>
        <v>82.5</v>
      </c>
      <c r="AA63">
        <v>0</v>
      </c>
      <c r="AB63">
        <v>4.3600000000000003</v>
      </c>
      <c r="AC63">
        <v>0</v>
      </c>
      <c r="AD63">
        <v>0</v>
      </c>
      <c r="AE63">
        <v>0</v>
      </c>
      <c r="AF63">
        <v>0.5</v>
      </c>
      <c r="AG63">
        <v>0</v>
      </c>
      <c r="AH63">
        <v>0</v>
      </c>
      <c r="AI63">
        <v>1</v>
      </c>
      <c r="AJ63">
        <v>8.32</v>
      </c>
      <c r="AK63">
        <v>34.51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75</v>
      </c>
      <c r="AU63" t="s">
        <v>29</v>
      </c>
      <c r="AV63">
        <v>0</v>
      </c>
      <c r="AW63">
        <v>1</v>
      </c>
      <c r="AX63">
        <v>-1</v>
      </c>
      <c r="AY63">
        <v>0</v>
      </c>
      <c r="AZ63">
        <v>0</v>
      </c>
      <c r="BA63" t="s">
        <v>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ROUND(Y63*Source!I187*DO63,9)</f>
        <v>0</v>
      </c>
      <c r="CX63">
        <f>ROUND(Y63*Source!I187,9)</f>
        <v>1.3447499999999999</v>
      </c>
      <c r="CY63">
        <f>AB63</f>
        <v>4.3600000000000003</v>
      </c>
      <c r="CZ63">
        <f>AF63</f>
        <v>0.5</v>
      </c>
      <c r="DA63">
        <f>AJ63</f>
        <v>8.32</v>
      </c>
      <c r="DB63">
        <f t="shared" si="35"/>
        <v>41.25</v>
      </c>
      <c r="DC63">
        <f t="shared" si="36"/>
        <v>0</v>
      </c>
      <c r="DD63" t="s">
        <v>3</v>
      </c>
      <c r="DE63" t="s">
        <v>3</v>
      </c>
      <c r="DF63">
        <f t="shared" si="37"/>
        <v>0</v>
      </c>
      <c r="DG63">
        <f>ROUND(ROUND(AF63*AJ63,2)*CX63,2)</f>
        <v>5.59</v>
      </c>
      <c r="DH63">
        <f>ROUND(ROUND(AG63*AK63,2)*CX63,2)</f>
        <v>0</v>
      </c>
      <c r="DI63">
        <f t="shared" si="23"/>
        <v>0</v>
      </c>
      <c r="DJ63">
        <f>DG63</f>
        <v>5.59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ROW(Source!A187)</f>
        <v>187</v>
      </c>
      <c r="B64">
        <v>60229661</v>
      </c>
      <c r="C64">
        <v>60230323</v>
      </c>
      <c r="D64">
        <v>30595528</v>
      </c>
      <c r="E64">
        <v>1</v>
      </c>
      <c r="F64">
        <v>1</v>
      </c>
      <c r="G64">
        <v>30515945</v>
      </c>
      <c r="H64">
        <v>2</v>
      </c>
      <c r="I64" t="s">
        <v>468</v>
      </c>
      <c r="J64" t="s">
        <v>469</v>
      </c>
      <c r="K64" t="s">
        <v>470</v>
      </c>
      <c r="L64">
        <v>1368</v>
      </c>
      <c r="N64">
        <v>1011</v>
      </c>
      <c r="O64" t="s">
        <v>415</v>
      </c>
      <c r="P64" t="s">
        <v>415</v>
      </c>
      <c r="Q64">
        <v>1</v>
      </c>
      <c r="W64">
        <v>0</v>
      </c>
      <c r="X64">
        <v>996128763</v>
      </c>
      <c r="Y64">
        <f t="shared" si="34"/>
        <v>1.7050000000000003</v>
      </c>
      <c r="AA64">
        <v>0</v>
      </c>
      <c r="AB64">
        <v>2737.86</v>
      </c>
      <c r="AC64">
        <v>672.78</v>
      </c>
      <c r="AD64">
        <v>0</v>
      </c>
      <c r="AE64">
        <v>0</v>
      </c>
      <c r="AF64">
        <v>219.56</v>
      </c>
      <c r="AG64">
        <v>18.62</v>
      </c>
      <c r="AH64">
        <v>0</v>
      </c>
      <c r="AI64">
        <v>1</v>
      </c>
      <c r="AJ64">
        <v>11.91</v>
      </c>
      <c r="AK64">
        <v>34.51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1.55</v>
      </c>
      <c r="AU64" t="s">
        <v>29</v>
      </c>
      <c r="AV64">
        <v>0</v>
      </c>
      <c r="AW64">
        <v>1</v>
      </c>
      <c r="AX64">
        <v>-1</v>
      </c>
      <c r="AY64">
        <v>0</v>
      </c>
      <c r="AZ64">
        <v>0</v>
      </c>
      <c r="BA64" t="s">
        <v>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ROUND(Y64*Source!I187*DO64,9)</f>
        <v>0</v>
      </c>
      <c r="CX64">
        <f>ROUND(Y64*Source!I187,9)</f>
        <v>2.77915E-2</v>
      </c>
      <c r="CY64">
        <f>AB64</f>
        <v>2737.86</v>
      </c>
      <c r="CZ64">
        <f>AF64</f>
        <v>219.56</v>
      </c>
      <c r="DA64">
        <f>AJ64</f>
        <v>11.91</v>
      </c>
      <c r="DB64">
        <f t="shared" si="35"/>
        <v>374.35199999999998</v>
      </c>
      <c r="DC64">
        <f t="shared" si="36"/>
        <v>31.745999999999999</v>
      </c>
      <c r="DD64" t="s">
        <v>3</v>
      </c>
      <c r="DE64" t="s">
        <v>3</v>
      </c>
      <c r="DF64">
        <f t="shared" si="37"/>
        <v>0</v>
      </c>
      <c r="DG64">
        <f>ROUND(ROUND(AF64*AJ64,2)*CX64,2)</f>
        <v>72.67</v>
      </c>
      <c r="DH64">
        <f>ROUND(ROUND(AG64*AK64,2)*CX64,2)</f>
        <v>17.86</v>
      </c>
      <c r="DI64">
        <f t="shared" si="23"/>
        <v>0</v>
      </c>
      <c r="DJ64">
        <f>DG64</f>
        <v>72.67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ROW(Source!A187)</f>
        <v>187</v>
      </c>
      <c r="B65">
        <v>60229661</v>
      </c>
      <c r="C65">
        <v>60230323</v>
      </c>
      <c r="D65">
        <v>30516999</v>
      </c>
      <c r="E65">
        <v>30515945</v>
      </c>
      <c r="F65">
        <v>1</v>
      </c>
      <c r="G65">
        <v>30515945</v>
      </c>
      <c r="H65">
        <v>2</v>
      </c>
      <c r="I65" t="s">
        <v>419</v>
      </c>
      <c r="J65" t="s">
        <v>3</v>
      </c>
      <c r="K65" t="s">
        <v>420</v>
      </c>
      <c r="L65">
        <v>1344</v>
      </c>
      <c r="N65">
        <v>1008</v>
      </c>
      <c r="O65" t="s">
        <v>421</v>
      </c>
      <c r="P65" t="s">
        <v>421</v>
      </c>
      <c r="Q65">
        <v>1</v>
      </c>
      <c r="W65">
        <v>0</v>
      </c>
      <c r="X65">
        <v>-1180195794</v>
      </c>
      <c r="Y65">
        <f t="shared" si="34"/>
        <v>4.1140000000000008</v>
      </c>
      <c r="AA65">
        <v>0</v>
      </c>
      <c r="AB65">
        <v>1.05</v>
      </c>
      <c r="AC65">
        <v>0</v>
      </c>
      <c r="AD65">
        <v>0</v>
      </c>
      <c r="AE65">
        <v>0</v>
      </c>
      <c r="AF65">
        <v>1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5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3.74</v>
      </c>
      <c r="AU65" t="s">
        <v>29</v>
      </c>
      <c r="AV65">
        <v>0</v>
      </c>
      <c r="AW65">
        <v>1</v>
      </c>
      <c r="AX65">
        <v>-1</v>
      </c>
      <c r="AY65">
        <v>0</v>
      </c>
      <c r="AZ65">
        <v>0</v>
      </c>
      <c r="BA65" t="s">
        <v>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ROUND(Y65*Source!I187*DO65,9)</f>
        <v>0</v>
      </c>
      <c r="CX65">
        <f>ROUND(Y65*Source!I187,9)</f>
        <v>6.7058199999999998E-2</v>
      </c>
      <c r="CY65">
        <f>AB65</f>
        <v>1.05</v>
      </c>
      <c r="CZ65">
        <f>AF65</f>
        <v>1</v>
      </c>
      <c r="DA65">
        <f>AJ65</f>
        <v>1</v>
      </c>
      <c r="DB65">
        <f t="shared" si="35"/>
        <v>4.1139999999999999</v>
      </c>
      <c r="DC65">
        <f t="shared" si="36"/>
        <v>0</v>
      </c>
      <c r="DD65" t="s">
        <v>3</v>
      </c>
      <c r="DE65" t="s">
        <v>3</v>
      </c>
      <c r="DF65">
        <f t="shared" si="37"/>
        <v>0</v>
      </c>
      <c r="DG65">
        <f>ROUND(ROUND(AF65,2)*CX65,2)</f>
        <v>7.0000000000000007E-2</v>
      </c>
      <c r="DH65">
        <f>ROUND(ROUND(AG65,2)*CX65,2)</f>
        <v>0</v>
      </c>
      <c r="DI65">
        <f t="shared" ref="DI65:DI96" si="38">ROUND(ROUND(AH65,2)*CX65,2)</f>
        <v>0</v>
      </c>
      <c r="DJ65">
        <f>DG65</f>
        <v>7.0000000000000007E-2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ROW(Source!A188)</f>
        <v>188</v>
      </c>
      <c r="B66">
        <v>60229661</v>
      </c>
      <c r="C66">
        <v>60230329</v>
      </c>
      <c r="D66">
        <v>30515951</v>
      </c>
      <c r="E66">
        <v>30515945</v>
      </c>
      <c r="F66">
        <v>1</v>
      </c>
      <c r="G66">
        <v>30515945</v>
      </c>
      <c r="H66">
        <v>1</v>
      </c>
      <c r="I66" t="s">
        <v>409</v>
      </c>
      <c r="J66" t="s">
        <v>3</v>
      </c>
      <c r="K66" t="s">
        <v>410</v>
      </c>
      <c r="L66">
        <v>1191</v>
      </c>
      <c r="N66">
        <v>1013</v>
      </c>
      <c r="O66" t="s">
        <v>411</v>
      </c>
      <c r="P66" t="s">
        <v>411</v>
      </c>
      <c r="Q66">
        <v>1</v>
      </c>
      <c r="W66">
        <v>0</v>
      </c>
      <c r="X66">
        <v>476480486</v>
      </c>
      <c r="Y66">
        <f t="shared" si="34"/>
        <v>12.870000000000001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5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11.7</v>
      </c>
      <c r="AU66" t="s">
        <v>29</v>
      </c>
      <c r="AV66">
        <v>1</v>
      </c>
      <c r="AW66">
        <v>1</v>
      </c>
      <c r="AX66">
        <v>-1</v>
      </c>
      <c r="AY66">
        <v>0</v>
      </c>
      <c r="AZ66">
        <v>0</v>
      </c>
      <c r="BA66" t="s">
        <v>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U66">
        <f>ROUND(AT66*Source!I188*AH66*AL66,2)</f>
        <v>0</v>
      </c>
      <c r="CV66">
        <f>ROUND(Y66*Source!I188,9)</f>
        <v>0.15057899999999999</v>
      </c>
      <c r="CW66">
        <v>0</v>
      </c>
      <c r="CX66">
        <f>ROUND(Y66*Source!I188,9)</f>
        <v>0.15057899999999999</v>
      </c>
      <c r="CY66">
        <f>AD66</f>
        <v>0</v>
      </c>
      <c r="CZ66">
        <f>AH66</f>
        <v>0</v>
      </c>
      <c r="DA66">
        <f>AL66</f>
        <v>1</v>
      </c>
      <c r="DB66">
        <f t="shared" si="35"/>
        <v>0</v>
      </c>
      <c r="DC66">
        <f t="shared" si="36"/>
        <v>0</v>
      </c>
      <c r="DD66" t="s">
        <v>3</v>
      </c>
      <c r="DE66" t="s">
        <v>3</v>
      </c>
      <c r="DF66">
        <f t="shared" si="37"/>
        <v>0</v>
      </c>
      <c r="DG66">
        <f>ROUND(ROUND(AF66,2)*CX66,2)</f>
        <v>0</v>
      </c>
      <c r="DH66">
        <f>ROUND(ROUND(AG66,2)*CX66,2)</f>
        <v>0</v>
      </c>
      <c r="DI66">
        <f t="shared" si="38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ROW(Source!A188)</f>
        <v>188</v>
      </c>
      <c r="B67">
        <v>60229661</v>
      </c>
      <c r="C67">
        <v>60230329</v>
      </c>
      <c r="D67">
        <v>30595274</v>
      </c>
      <c r="E67">
        <v>1</v>
      </c>
      <c r="F67">
        <v>1</v>
      </c>
      <c r="G67">
        <v>30515945</v>
      </c>
      <c r="H67">
        <v>2</v>
      </c>
      <c r="I67" t="s">
        <v>471</v>
      </c>
      <c r="J67" t="s">
        <v>472</v>
      </c>
      <c r="K67" t="s">
        <v>473</v>
      </c>
      <c r="L67">
        <v>1368</v>
      </c>
      <c r="N67">
        <v>1011</v>
      </c>
      <c r="O67" t="s">
        <v>415</v>
      </c>
      <c r="P67" t="s">
        <v>415</v>
      </c>
      <c r="Q67">
        <v>1</v>
      </c>
      <c r="W67">
        <v>0</v>
      </c>
      <c r="X67">
        <v>-139088316</v>
      </c>
      <c r="Y67">
        <f t="shared" si="34"/>
        <v>1.3860000000000001</v>
      </c>
      <c r="AA67">
        <v>0</v>
      </c>
      <c r="AB67">
        <v>1530.6</v>
      </c>
      <c r="AC67">
        <v>455.99</v>
      </c>
      <c r="AD67">
        <v>0</v>
      </c>
      <c r="AE67">
        <v>0</v>
      </c>
      <c r="AF67">
        <v>120.32</v>
      </c>
      <c r="AG67">
        <v>12.62</v>
      </c>
      <c r="AH67">
        <v>0</v>
      </c>
      <c r="AI67">
        <v>1</v>
      </c>
      <c r="AJ67">
        <v>12.15</v>
      </c>
      <c r="AK67">
        <v>34.51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1.26</v>
      </c>
      <c r="AU67" t="s">
        <v>29</v>
      </c>
      <c r="AV67">
        <v>0</v>
      </c>
      <c r="AW67">
        <v>1</v>
      </c>
      <c r="AX67">
        <v>-1</v>
      </c>
      <c r="AY67">
        <v>0</v>
      </c>
      <c r="AZ67">
        <v>0</v>
      </c>
      <c r="BA67" t="s">
        <v>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ROUND(Y67*Source!I188*DO67,9)</f>
        <v>0</v>
      </c>
      <c r="CX67">
        <f>ROUND(Y67*Source!I188,9)</f>
        <v>1.62162E-2</v>
      </c>
      <c r="CY67">
        <f>AB67</f>
        <v>1530.6</v>
      </c>
      <c r="CZ67">
        <f>AF67</f>
        <v>120.32</v>
      </c>
      <c r="DA67">
        <f>AJ67</f>
        <v>12.15</v>
      </c>
      <c r="DB67">
        <f t="shared" si="35"/>
        <v>166.76</v>
      </c>
      <c r="DC67">
        <f t="shared" si="36"/>
        <v>17.489999999999998</v>
      </c>
      <c r="DD67" t="s">
        <v>3</v>
      </c>
      <c r="DE67" t="s">
        <v>3</v>
      </c>
      <c r="DF67">
        <f t="shared" si="37"/>
        <v>0</v>
      </c>
      <c r="DG67">
        <f>ROUND(ROUND(AF67*AJ67,2)*CX67,2)</f>
        <v>23.71</v>
      </c>
      <c r="DH67">
        <f>ROUND(ROUND(AG67*AK67,2)*CX67,2)</f>
        <v>7.06</v>
      </c>
      <c r="DI67">
        <f t="shared" si="38"/>
        <v>0</v>
      </c>
      <c r="DJ67">
        <f>DG67</f>
        <v>23.71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ROW(Source!A188)</f>
        <v>188</v>
      </c>
      <c r="B68">
        <v>60229661</v>
      </c>
      <c r="C68">
        <v>60230329</v>
      </c>
      <c r="D68">
        <v>30595528</v>
      </c>
      <c r="E68">
        <v>1</v>
      </c>
      <c r="F68">
        <v>1</v>
      </c>
      <c r="G68">
        <v>30515945</v>
      </c>
      <c r="H68">
        <v>2</v>
      </c>
      <c r="I68" t="s">
        <v>468</v>
      </c>
      <c r="J68" t="s">
        <v>469</v>
      </c>
      <c r="K68" t="s">
        <v>470</v>
      </c>
      <c r="L68">
        <v>1368</v>
      </c>
      <c r="N68">
        <v>1011</v>
      </c>
      <c r="O68" t="s">
        <v>415</v>
      </c>
      <c r="P68" t="s">
        <v>415</v>
      </c>
      <c r="Q68">
        <v>1</v>
      </c>
      <c r="W68">
        <v>0</v>
      </c>
      <c r="X68">
        <v>996128763</v>
      </c>
      <c r="Y68">
        <f t="shared" si="34"/>
        <v>1.87</v>
      </c>
      <c r="AA68">
        <v>0</v>
      </c>
      <c r="AB68">
        <v>2737.86</v>
      </c>
      <c r="AC68">
        <v>672.78</v>
      </c>
      <c r="AD68">
        <v>0</v>
      </c>
      <c r="AE68">
        <v>0</v>
      </c>
      <c r="AF68">
        <v>219.56</v>
      </c>
      <c r="AG68">
        <v>18.62</v>
      </c>
      <c r="AH68">
        <v>0</v>
      </c>
      <c r="AI68">
        <v>1</v>
      </c>
      <c r="AJ68">
        <v>11.91</v>
      </c>
      <c r="AK68">
        <v>34.51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1.7</v>
      </c>
      <c r="AU68" t="s">
        <v>29</v>
      </c>
      <c r="AV68">
        <v>0</v>
      </c>
      <c r="AW68">
        <v>1</v>
      </c>
      <c r="AX68">
        <v>-1</v>
      </c>
      <c r="AY68">
        <v>0</v>
      </c>
      <c r="AZ68">
        <v>0</v>
      </c>
      <c r="BA68" t="s">
        <v>3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ROUND(Y68*Source!I188*DO68,9)</f>
        <v>0</v>
      </c>
      <c r="CX68">
        <f>ROUND(Y68*Source!I188,9)</f>
        <v>2.1878999999999999E-2</v>
      </c>
      <c r="CY68">
        <f>AB68</f>
        <v>2737.86</v>
      </c>
      <c r="CZ68">
        <f>AF68</f>
        <v>219.56</v>
      </c>
      <c r="DA68">
        <f>AJ68</f>
        <v>11.91</v>
      </c>
      <c r="DB68">
        <f t="shared" si="35"/>
        <v>410.57499999999999</v>
      </c>
      <c r="DC68">
        <f t="shared" si="36"/>
        <v>34.814999999999998</v>
      </c>
      <c r="DD68" t="s">
        <v>3</v>
      </c>
      <c r="DE68" t="s">
        <v>3</v>
      </c>
      <c r="DF68">
        <f t="shared" si="37"/>
        <v>0</v>
      </c>
      <c r="DG68">
        <f>ROUND(ROUND(AF68*AJ68,2)*CX68,2)</f>
        <v>57.21</v>
      </c>
      <c r="DH68">
        <f>ROUND(ROUND(AG68*AK68,2)*CX68,2)</f>
        <v>14.06</v>
      </c>
      <c r="DI68">
        <f t="shared" si="38"/>
        <v>0</v>
      </c>
      <c r="DJ68">
        <f>DG68</f>
        <v>57.21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ROW(Source!A188)</f>
        <v>188</v>
      </c>
      <c r="B69">
        <v>60229661</v>
      </c>
      <c r="C69">
        <v>60230329</v>
      </c>
      <c r="D69">
        <v>30516999</v>
      </c>
      <c r="E69">
        <v>30515945</v>
      </c>
      <c r="F69">
        <v>1</v>
      </c>
      <c r="G69">
        <v>30515945</v>
      </c>
      <c r="H69">
        <v>2</v>
      </c>
      <c r="I69" t="s">
        <v>419</v>
      </c>
      <c r="J69" t="s">
        <v>3</v>
      </c>
      <c r="K69" t="s">
        <v>420</v>
      </c>
      <c r="L69">
        <v>1344</v>
      </c>
      <c r="N69">
        <v>1008</v>
      </c>
      <c r="O69" t="s">
        <v>421</v>
      </c>
      <c r="P69" t="s">
        <v>421</v>
      </c>
      <c r="Q69">
        <v>1</v>
      </c>
      <c r="W69">
        <v>0</v>
      </c>
      <c r="X69">
        <v>-1180195794</v>
      </c>
      <c r="Y69">
        <f t="shared" si="34"/>
        <v>46.651000000000003</v>
      </c>
      <c r="AA69">
        <v>0</v>
      </c>
      <c r="AB69">
        <v>1.05</v>
      </c>
      <c r="AC69">
        <v>0</v>
      </c>
      <c r="AD69">
        <v>0</v>
      </c>
      <c r="AE69">
        <v>0</v>
      </c>
      <c r="AF69">
        <v>1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5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42.41</v>
      </c>
      <c r="AU69" t="s">
        <v>29</v>
      </c>
      <c r="AV69">
        <v>0</v>
      </c>
      <c r="AW69">
        <v>1</v>
      </c>
      <c r="AX69">
        <v>-1</v>
      </c>
      <c r="AY69">
        <v>0</v>
      </c>
      <c r="AZ69">
        <v>0</v>
      </c>
      <c r="BA69" t="s">
        <v>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ROUND(Y69*Source!I188*DO69,9)</f>
        <v>0</v>
      </c>
      <c r="CX69">
        <f>ROUND(Y69*Source!I188,9)</f>
        <v>0.54581670000000004</v>
      </c>
      <c r="CY69">
        <f>AB69</f>
        <v>1.05</v>
      </c>
      <c r="CZ69">
        <f>AF69</f>
        <v>1</v>
      </c>
      <c r="DA69">
        <f>AJ69</f>
        <v>1</v>
      </c>
      <c r="DB69">
        <f t="shared" si="35"/>
        <v>46.651000000000003</v>
      </c>
      <c r="DC69">
        <f t="shared" si="36"/>
        <v>0</v>
      </c>
      <c r="DD69" t="s">
        <v>3</v>
      </c>
      <c r="DE69" t="s">
        <v>3</v>
      </c>
      <c r="DF69">
        <f t="shared" si="37"/>
        <v>0</v>
      </c>
      <c r="DG69">
        <f>ROUND(ROUND(AF69,2)*CX69,2)</f>
        <v>0.55000000000000004</v>
      </c>
      <c r="DH69">
        <f>ROUND(ROUND(AG69,2)*CX69,2)</f>
        <v>0</v>
      </c>
      <c r="DI69">
        <f t="shared" si="38"/>
        <v>0</v>
      </c>
      <c r="DJ69">
        <f>DG69</f>
        <v>0.55000000000000004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ROW(Source!A189)</f>
        <v>189</v>
      </c>
      <c r="B70">
        <v>60229661</v>
      </c>
      <c r="C70">
        <v>60230334</v>
      </c>
      <c r="D70">
        <v>30516999</v>
      </c>
      <c r="E70">
        <v>30515945</v>
      </c>
      <c r="F70">
        <v>1</v>
      </c>
      <c r="G70">
        <v>30515945</v>
      </c>
      <c r="H70">
        <v>2</v>
      </c>
      <c r="I70" t="s">
        <v>419</v>
      </c>
      <c r="J70" t="s">
        <v>3</v>
      </c>
      <c r="K70" t="s">
        <v>420</v>
      </c>
      <c r="L70">
        <v>1344</v>
      </c>
      <c r="N70">
        <v>1008</v>
      </c>
      <c r="O70" t="s">
        <v>421</v>
      </c>
      <c r="P70" t="s">
        <v>421</v>
      </c>
      <c r="Q70">
        <v>1</v>
      </c>
      <c r="W70">
        <v>0</v>
      </c>
      <c r="X70">
        <v>-1180195794</v>
      </c>
      <c r="Y70">
        <f>AT70</f>
        <v>8.86</v>
      </c>
      <c r="AA70">
        <v>0</v>
      </c>
      <c r="AB70">
        <v>1.05</v>
      </c>
      <c r="AC70">
        <v>0</v>
      </c>
      <c r="AD70">
        <v>0</v>
      </c>
      <c r="AE70">
        <v>0</v>
      </c>
      <c r="AF70">
        <v>1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5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8.86</v>
      </c>
      <c r="AU70" t="s">
        <v>3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ROUND(Y70*Source!I189*DO70,9)</f>
        <v>0</v>
      </c>
      <c r="CX70">
        <f>ROUND(Y70*Source!I189,9)</f>
        <v>49.173000000000002</v>
      </c>
      <c r="CY70">
        <f>AB70</f>
        <v>1.05</v>
      </c>
      <c r="CZ70">
        <f>AF70</f>
        <v>1</v>
      </c>
      <c r="DA70">
        <f>AJ70</f>
        <v>1</v>
      </c>
      <c r="DB70">
        <f>ROUND(ROUND(AT70*CZ70,2),6)</f>
        <v>8.86</v>
      </c>
      <c r="DC70">
        <f>ROUND(ROUND(AT70*AG70,2),6)</f>
        <v>0</v>
      </c>
      <c r="DD70" t="s">
        <v>3</v>
      </c>
      <c r="DE70" t="s">
        <v>3</v>
      </c>
      <c r="DF70">
        <f t="shared" si="37"/>
        <v>0</v>
      </c>
      <c r="DG70">
        <f>ROUND(ROUND(AF70,2)*CX70,2)</f>
        <v>49.17</v>
      </c>
      <c r="DH70">
        <f>ROUND(ROUND(AG70,2)*CX70,2)</f>
        <v>0</v>
      </c>
      <c r="DI70">
        <f t="shared" si="38"/>
        <v>0</v>
      </c>
      <c r="DJ70">
        <f>DG70</f>
        <v>49.17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ROW(Source!A190)</f>
        <v>190</v>
      </c>
      <c r="B71">
        <v>60229661</v>
      </c>
      <c r="C71">
        <v>60230336</v>
      </c>
      <c r="D71">
        <v>30515951</v>
      </c>
      <c r="E71">
        <v>30515945</v>
      </c>
      <c r="F71">
        <v>1</v>
      </c>
      <c r="G71">
        <v>30515945</v>
      </c>
      <c r="H71">
        <v>1</v>
      </c>
      <c r="I71" t="s">
        <v>409</v>
      </c>
      <c r="J71" t="s">
        <v>3</v>
      </c>
      <c r="K71" t="s">
        <v>410</v>
      </c>
      <c r="L71">
        <v>1191</v>
      </c>
      <c r="N71">
        <v>1013</v>
      </c>
      <c r="O71" t="s">
        <v>411</v>
      </c>
      <c r="P71" t="s">
        <v>411</v>
      </c>
      <c r="Q71">
        <v>1</v>
      </c>
      <c r="W71">
        <v>0</v>
      </c>
      <c r="X71">
        <v>476480486</v>
      </c>
      <c r="Y71">
        <f t="shared" ref="Y71:Y76" si="39">(AT71*1.1)</f>
        <v>15.840000000000002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5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14.4</v>
      </c>
      <c r="AU71" t="s">
        <v>29</v>
      </c>
      <c r="AV71">
        <v>1</v>
      </c>
      <c r="AW71">
        <v>1</v>
      </c>
      <c r="AX71">
        <v>-1</v>
      </c>
      <c r="AY71">
        <v>0</v>
      </c>
      <c r="AZ71">
        <v>0</v>
      </c>
      <c r="BA71" t="s">
        <v>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U71">
        <f>ROUND(AT71*Source!I190*AH71*AL71,2)</f>
        <v>0</v>
      </c>
      <c r="CV71">
        <f>ROUND(Y71*Source!I190,9)</f>
        <v>0.38807999999999998</v>
      </c>
      <c r="CW71">
        <v>0</v>
      </c>
      <c r="CX71">
        <f>ROUND(Y71*Source!I190,9)</f>
        <v>0.38807999999999998</v>
      </c>
      <c r="CY71">
        <f>AD71</f>
        <v>0</v>
      </c>
      <c r="CZ71">
        <f>AH71</f>
        <v>0</v>
      </c>
      <c r="DA71">
        <f>AL71</f>
        <v>1</v>
      </c>
      <c r="DB71">
        <f t="shared" ref="DB71:DB76" si="40">ROUND((ROUND(AT71*CZ71,2)*1.1),6)</f>
        <v>0</v>
      </c>
      <c r="DC71">
        <f t="shared" ref="DC71:DC76" si="41">ROUND((ROUND(AT71*AG71,2)*1.1),6)</f>
        <v>0</v>
      </c>
      <c r="DD71" t="s">
        <v>3</v>
      </c>
      <c r="DE71" t="s">
        <v>3</v>
      </c>
      <c r="DF71">
        <f t="shared" si="37"/>
        <v>0</v>
      </c>
      <c r="DG71">
        <f>ROUND(ROUND(AF71,2)*CX71,2)</f>
        <v>0</v>
      </c>
      <c r="DH71">
        <f>ROUND(ROUND(AG71,2)*CX71,2)</f>
        <v>0</v>
      </c>
      <c r="DI71">
        <f t="shared" si="38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ROW(Source!A190)</f>
        <v>190</v>
      </c>
      <c r="B72">
        <v>60229661</v>
      </c>
      <c r="C72">
        <v>60230336</v>
      </c>
      <c r="D72">
        <v>30595274</v>
      </c>
      <c r="E72">
        <v>1</v>
      </c>
      <c r="F72">
        <v>1</v>
      </c>
      <c r="G72">
        <v>30515945</v>
      </c>
      <c r="H72">
        <v>2</v>
      </c>
      <c r="I72" t="s">
        <v>471</v>
      </c>
      <c r="J72" t="s">
        <v>472</v>
      </c>
      <c r="K72" t="s">
        <v>473</v>
      </c>
      <c r="L72">
        <v>1368</v>
      </c>
      <c r="N72">
        <v>1011</v>
      </c>
      <c r="O72" t="s">
        <v>415</v>
      </c>
      <c r="P72" t="s">
        <v>415</v>
      </c>
      <c r="Q72">
        <v>1</v>
      </c>
      <c r="W72">
        <v>0</v>
      </c>
      <c r="X72">
        <v>-139088316</v>
      </c>
      <c r="Y72">
        <f t="shared" si="39"/>
        <v>1.8260000000000001</v>
      </c>
      <c r="AA72">
        <v>0</v>
      </c>
      <c r="AB72">
        <v>1530.6</v>
      </c>
      <c r="AC72">
        <v>455.99</v>
      </c>
      <c r="AD72">
        <v>0</v>
      </c>
      <c r="AE72">
        <v>0</v>
      </c>
      <c r="AF72">
        <v>120.32</v>
      </c>
      <c r="AG72">
        <v>12.62</v>
      </c>
      <c r="AH72">
        <v>0</v>
      </c>
      <c r="AI72">
        <v>1</v>
      </c>
      <c r="AJ72">
        <v>12.15</v>
      </c>
      <c r="AK72">
        <v>34.51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1.66</v>
      </c>
      <c r="AU72" t="s">
        <v>29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ROUND(Y72*Source!I190*DO72,9)</f>
        <v>0</v>
      </c>
      <c r="CX72">
        <f>ROUND(Y72*Source!I190,9)</f>
        <v>4.4736999999999999E-2</v>
      </c>
      <c r="CY72">
        <f>AB72</f>
        <v>1530.6</v>
      </c>
      <c r="CZ72">
        <f>AF72</f>
        <v>120.32</v>
      </c>
      <c r="DA72">
        <f>AJ72</f>
        <v>12.15</v>
      </c>
      <c r="DB72">
        <f t="shared" si="40"/>
        <v>219.703</v>
      </c>
      <c r="DC72">
        <f t="shared" si="41"/>
        <v>23.045000000000002</v>
      </c>
      <c r="DD72" t="s">
        <v>3</v>
      </c>
      <c r="DE72" t="s">
        <v>3</v>
      </c>
      <c r="DF72">
        <f t="shared" si="37"/>
        <v>0</v>
      </c>
      <c r="DG72">
        <f>ROUND(ROUND(AF72*AJ72,2)*CX72,2)</f>
        <v>65.400000000000006</v>
      </c>
      <c r="DH72">
        <f>ROUND(ROUND(AG72*AK72,2)*CX72,2)</f>
        <v>19.48</v>
      </c>
      <c r="DI72">
        <f t="shared" si="38"/>
        <v>0</v>
      </c>
      <c r="DJ72">
        <f>DG72</f>
        <v>65.400000000000006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ROW(Source!A190)</f>
        <v>190</v>
      </c>
      <c r="B73">
        <v>60229661</v>
      </c>
      <c r="C73">
        <v>60230336</v>
      </c>
      <c r="D73">
        <v>49933870</v>
      </c>
      <c r="E73">
        <v>1</v>
      </c>
      <c r="F73">
        <v>1</v>
      </c>
      <c r="G73">
        <v>30515945</v>
      </c>
      <c r="H73">
        <v>2</v>
      </c>
      <c r="I73" t="s">
        <v>474</v>
      </c>
      <c r="J73" t="s">
        <v>475</v>
      </c>
      <c r="K73" t="s">
        <v>476</v>
      </c>
      <c r="L73">
        <v>1368</v>
      </c>
      <c r="N73">
        <v>1011</v>
      </c>
      <c r="O73" t="s">
        <v>415</v>
      </c>
      <c r="P73" t="s">
        <v>415</v>
      </c>
      <c r="Q73">
        <v>1</v>
      </c>
      <c r="W73">
        <v>0</v>
      </c>
      <c r="X73">
        <v>1884784367</v>
      </c>
      <c r="Y73">
        <f t="shared" si="39"/>
        <v>1.8260000000000001</v>
      </c>
      <c r="AA73">
        <v>0</v>
      </c>
      <c r="AB73">
        <v>3325.38</v>
      </c>
      <c r="AC73">
        <v>611.71</v>
      </c>
      <c r="AD73">
        <v>0</v>
      </c>
      <c r="AE73">
        <v>0</v>
      </c>
      <c r="AF73">
        <v>281.32</v>
      </c>
      <c r="AG73">
        <v>16.93</v>
      </c>
      <c r="AH73">
        <v>0</v>
      </c>
      <c r="AI73">
        <v>1</v>
      </c>
      <c r="AJ73">
        <v>11.29</v>
      </c>
      <c r="AK73">
        <v>34.51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1.66</v>
      </c>
      <c r="AU73" t="s">
        <v>29</v>
      </c>
      <c r="AV73">
        <v>0</v>
      </c>
      <c r="AW73">
        <v>1</v>
      </c>
      <c r="AX73">
        <v>-1</v>
      </c>
      <c r="AY73">
        <v>0</v>
      </c>
      <c r="AZ73">
        <v>0</v>
      </c>
      <c r="BA73" t="s">
        <v>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ROUND(Y73*Source!I190*DO73,9)</f>
        <v>0</v>
      </c>
      <c r="CX73">
        <f>ROUND(Y73*Source!I190,9)</f>
        <v>4.4736999999999999E-2</v>
      </c>
      <c r="CY73">
        <f>AB73</f>
        <v>3325.38</v>
      </c>
      <c r="CZ73">
        <f>AF73</f>
        <v>281.32</v>
      </c>
      <c r="DA73">
        <f>AJ73</f>
        <v>11.29</v>
      </c>
      <c r="DB73">
        <f t="shared" si="40"/>
        <v>513.68899999999996</v>
      </c>
      <c r="DC73">
        <f t="shared" si="41"/>
        <v>30.91</v>
      </c>
      <c r="DD73" t="s">
        <v>3</v>
      </c>
      <c r="DE73" t="s">
        <v>3</v>
      </c>
      <c r="DF73">
        <f t="shared" si="37"/>
        <v>0</v>
      </c>
      <c r="DG73">
        <f>ROUND(ROUND(AF73*AJ73,2)*CX73,2)</f>
        <v>142.09</v>
      </c>
      <c r="DH73">
        <f>ROUND(ROUND(AG73*AK73,2)*CX73,2)</f>
        <v>26.14</v>
      </c>
      <c r="DI73">
        <f t="shared" si="38"/>
        <v>0</v>
      </c>
      <c r="DJ73">
        <f>DG73</f>
        <v>142.09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ROW(Source!A190)</f>
        <v>190</v>
      </c>
      <c r="B74">
        <v>60229661</v>
      </c>
      <c r="C74">
        <v>60230336</v>
      </c>
      <c r="D74">
        <v>30595500</v>
      </c>
      <c r="E74">
        <v>1</v>
      </c>
      <c r="F74">
        <v>1</v>
      </c>
      <c r="G74">
        <v>30515945</v>
      </c>
      <c r="H74">
        <v>2</v>
      </c>
      <c r="I74" t="s">
        <v>412</v>
      </c>
      <c r="J74" t="s">
        <v>413</v>
      </c>
      <c r="K74" t="s">
        <v>414</v>
      </c>
      <c r="L74">
        <v>1368</v>
      </c>
      <c r="N74">
        <v>1011</v>
      </c>
      <c r="O74" t="s">
        <v>415</v>
      </c>
      <c r="P74" t="s">
        <v>415</v>
      </c>
      <c r="Q74">
        <v>1</v>
      </c>
      <c r="W74">
        <v>0</v>
      </c>
      <c r="X74">
        <v>-1176243229</v>
      </c>
      <c r="Y74">
        <f t="shared" si="39"/>
        <v>0.71500000000000008</v>
      </c>
      <c r="AA74">
        <v>0</v>
      </c>
      <c r="AB74">
        <v>1700.53</v>
      </c>
      <c r="AC74">
        <v>455.99</v>
      </c>
      <c r="AD74">
        <v>0</v>
      </c>
      <c r="AE74">
        <v>0</v>
      </c>
      <c r="AF74">
        <v>140.38</v>
      </c>
      <c r="AG74">
        <v>12.62</v>
      </c>
      <c r="AH74">
        <v>0</v>
      </c>
      <c r="AI74">
        <v>1</v>
      </c>
      <c r="AJ74">
        <v>11.57</v>
      </c>
      <c r="AK74">
        <v>34.51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0.65</v>
      </c>
      <c r="AU74" t="s">
        <v>29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ROUND(Y74*Source!I190*DO74,9)</f>
        <v>0</v>
      </c>
      <c r="CX74">
        <f>ROUND(Y74*Source!I190,9)</f>
        <v>1.7517499999999998E-2</v>
      </c>
      <c r="CY74">
        <f>AB74</f>
        <v>1700.53</v>
      </c>
      <c r="CZ74">
        <f>AF74</f>
        <v>140.38</v>
      </c>
      <c r="DA74">
        <f>AJ74</f>
        <v>11.57</v>
      </c>
      <c r="DB74">
        <f t="shared" si="40"/>
        <v>100.375</v>
      </c>
      <c r="DC74">
        <f t="shared" si="41"/>
        <v>9.02</v>
      </c>
      <c r="DD74" t="s">
        <v>3</v>
      </c>
      <c r="DE74" t="s">
        <v>3</v>
      </c>
      <c r="DF74">
        <f t="shared" si="37"/>
        <v>0</v>
      </c>
      <c r="DG74">
        <f>ROUND(ROUND(AF74*AJ74,2)*CX74,2)</f>
        <v>28.45</v>
      </c>
      <c r="DH74">
        <f>ROUND(ROUND(AG74*AK74,2)*CX74,2)</f>
        <v>7.63</v>
      </c>
      <c r="DI74">
        <f t="shared" si="38"/>
        <v>0</v>
      </c>
      <c r="DJ74">
        <f>DG74</f>
        <v>28.45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ROW(Source!A190)</f>
        <v>190</v>
      </c>
      <c r="B75">
        <v>60229661</v>
      </c>
      <c r="C75">
        <v>60230336</v>
      </c>
      <c r="D75">
        <v>30595528</v>
      </c>
      <c r="E75">
        <v>1</v>
      </c>
      <c r="F75">
        <v>1</v>
      </c>
      <c r="G75">
        <v>30515945</v>
      </c>
      <c r="H75">
        <v>2</v>
      </c>
      <c r="I75" t="s">
        <v>468</v>
      </c>
      <c r="J75" t="s">
        <v>469</v>
      </c>
      <c r="K75" t="s">
        <v>470</v>
      </c>
      <c r="L75">
        <v>1368</v>
      </c>
      <c r="N75">
        <v>1011</v>
      </c>
      <c r="O75" t="s">
        <v>415</v>
      </c>
      <c r="P75" t="s">
        <v>415</v>
      </c>
      <c r="Q75">
        <v>1</v>
      </c>
      <c r="W75">
        <v>0</v>
      </c>
      <c r="X75">
        <v>996128763</v>
      </c>
      <c r="Y75">
        <f t="shared" si="39"/>
        <v>1.7050000000000003</v>
      </c>
      <c r="AA75">
        <v>0</v>
      </c>
      <c r="AB75">
        <v>2737.86</v>
      </c>
      <c r="AC75">
        <v>672.78</v>
      </c>
      <c r="AD75">
        <v>0</v>
      </c>
      <c r="AE75">
        <v>0</v>
      </c>
      <c r="AF75">
        <v>219.56</v>
      </c>
      <c r="AG75">
        <v>18.62</v>
      </c>
      <c r="AH75">
        <v>0</v>
      </c>
      <c r="AI75">
        <v>1</v>
      </c>
      <c r="AJ75">
        <v>11.91</v>
      </c>
      <c r="AK75">
        <v>34.51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1.55</v>
      </c>
      <c r="AU75" t="s">
        <v>29</v>
      </c>
      <c r="AV75">
        <v>0</v>
      </c>
      <c r="AW75">
        <v>1</v>
      </c>
      <c r="AX75">
        <v>-1</v>
      </c>
      <c r="AY75">
        <v>0</v>
      </c>
      <c r="AZ75">
        <v>0</v>
      </c>
      <c r="BA75" t="s">
        <v>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ROUND(Y75*Source!I190*DO75,9)</f>
        <v>0</v>
      </c>
      <c r="CX75">
        <f>ROUND(Y75*Source!I190,9)</f>
        <v>4.1772499999999997E-2</v>
      </c>
      <c r="CY75">
        <f>AB75</f>
        <v>2737.86</v>
      </c>
      <c r="CZ75">
        <f>AF75</f>
        <v>219.56</v>
      </c>
      <c r="DA75">
        <f>AJ75</f>
        <v>11.91</v>
      </c>
      <c r="DB75">
        <f t="shared" si="40"/>
        <v>374.35199999999998</v>
      </c>
      <c r="DC75">
        <f t="shared" si="41"/>
        <v>31.745999999999999</v>
      </c>
      <c r="DD75" t="s">
        <v>3</v>
      </c>
      <c r="DE75" t="s">
        <v>3</v>
      </c>
      <c r="DF75">
        <f t="shared" si="37"/>
        <v>0</v>
      </c>
      <c r="DG75">
        <f>ROUND(ROUND(AF75*AJ75,2)*CX75,2)</f>
        <v>109.23</v>
      </c>
      <c r="DH75">
        <f>ROUND(ROUND(AG75*AK75,2)*CX75,2)</f>
        <v>26.84</v>
      </c>
      <c r="DI75">
        <f t="shared" si="38"/>
        <v>0</v>
      </c>
      <c r="DJ75">
        <f>DG75</f>
        <v>109.23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ROW(Source!A190)</f>
        <v>190</v>
      </c>
      <c r="B76">
        <v>60229661</v>
      </c>
      <c r="C76">
        <v>60230336</v>
      </c>
      <c r="D76">
        <v>30595490</v>
      </c>
      <c r="E76">
        <v>1</v>
      </c>
      <c r="F76">
        <v>1</v>
      </c>
      <c r="G76">
        <v>30515945</v>
      </c>
      <c r="H76">
        <v>2</v>
      </c>
      <c r="I76" t="s">
        <v>450</v>
      </c>
      <c r="J76" t="s">
        <v>451</v>
      </c>
      <c r="K76" t="s">
        <v>452</v>
      </c>
      <c r="L76">
        <v>1368</v>
      </c>
      <c r="N76">
        <v>1011</v>
      </c>
      <c r="O76" t="s">
        <v>415</v>
      </c>
      <c r="P76" t="s">
        <v>415</v>
      </c>
      <c r="Q76">
        <v>1</v>
      </c>
      <c r="W76">
        <v>0</v>
      </c>
      <c r="X76">
        <v>116416571</v>
      </c>
      <c r="Y76">
        <f t="shared" si="39"/>
        <v>0.57200000000000006</v>
      </c>
      <c r="AA76">
        <v>0</v>
      </c>
      <c r="AB76">
        <v>2288.58</v>
      </c>
      <c r="AC76">
        <v>611.71</v>
      </c>
      <c r="AD76">
        <v>0</v>
      </c>
      <c r="AE76">
        <v>0</v>
      </c>
      <c r="AF76">
        <v>180.35</v>
      </c>
      <c r="AG76">
        <v>16.93</v>
      </c>
      <c r="AH76">
        <v>0</v>
      </c>
      <c r="AI76">
        <v>1</v>
      </c>
      <c r="AJ76">
        <v>12.12</v>
      </c>
      <c r="AK76">
        <v>34.51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0.52</v>
      </c>
      <c r="AU76" t="s">
        <v>29</v>
      </c>
      <c r="AV76">
        <v>0</v>
      </c>
      <c r="AW76">
        <v>1</v>
      </c>
      <c r="AX76">
        <v>-1</v>
      </c>
      <c r="AY76">
        <v>0</v>
      </c>
      <c r="AZ76">
        <v>0</v>
      </c>
      <c r="BA76" t="s">
        <v>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ROUND(Y76*Source!I190*DO76,9)</f>
        <v>0</v>
      </c>
      <c r="CX76">
        <f>ROUND(Y76*Source!I190,9)</f>
        <v>1.4014E-2</v>
      </c>
      <c r="CY76">
        <f>AB76</f>
        <v>2288.58</v>
      </c>
      <c r="CZ76">
        <f>AF76</f>
        <v>180.35</v>
      </c>
      <c r="DA76">
        <f>AJ76</f>
        <v>12.12</v>
      </c>
      <c r="DB76">
        <f t="shared" si="40"/>
        <v>103.158</v>
      </c>
      <c r="DC76">
        <f t="shared" si="41"/>
        <v>9.68</v>
      </c>
      <c r="DD76" t="s">
        <v>3</v>
      </c>
      <c r="DE76" t="s">
        <v>3</v>
      </c>
      <c r="DF76">
        <f t="shared" si="37"/>
        <v>0</v>
      </c>
      <c r="DG76">
        <f>ROUND(ROUND(AF76*AJ76,2)*CX76,2)</f>
        <v>30.63</v>
      </c>
      <c r="DH76">
        <f>ROUND(ROUND(AG76*AK76,2)*CX76,2)</f>
        <v>8.19</v>
      </c>
      <c r="DI76">
        <f t="shared" si="38"/>
        <v>0</v>
      </c>
      <c r="DJ76">
        <f>DG76</f>
        <v>30.63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ROW(Source!A190)</f>
        <v>190</v>
      </c>
      <c r="B77">
        <v>60229661</v>
      </c>
      <c r="C77">
        <v>60230336</v>
      </c>
      <c r="D77">
        <v>30571181</v>
      </c>
      <c r="E77">
        <v>1</v>
      </c>
      <c r="F77">
        <v>1</v>
      </c>
      <c r="G77">
        <v>30515945</v>
      </c>
      <c r="H77">
        <v>3</v>
      </c>
      <c r="I77" t="s">
        <v>422</v>
      </c>
      <c r="J77" t="s">
        <v>423</v>
      </c>
      <c r="K77" t="s">
        <v>424</v>
      </c>
      <c r="L77">
        <v>1339</v>
      </c>
      <c r="N77">
        <v>1007</v>
      </c>
      <c r="O77" t="s">
        <v>102</v>
      </c>
      <c r="P77" t="s">
        <v>102</v>
      </c>
      <c r="Q77">
        <v>1</v>
      </c>
      <c r="W77">
        <v>0</v>
      </c>
      <c r="X77">
        <v>-862991314</v>
      </c>
      <c r="Y77">
        <f>AT77</f>
        <v>5</v>
      </c>
      <c r="AA77">
        <v>49.94</v>
      </c>
      <c r="AB77">
        <v>0</v>
      </c>
      <c r="AC77">
        <v>0</v>
      </c>
      <c r="AD77">
        <v>0</v>
      </c>
      <c r="AE77">
        <v>7.07</v>
      </c>
      <c r="AF77">
        <v>0</v>
      </c>
      <c r="AG77">
        <v>0</v>
      </c>
      <c r="AH77">
        <v>0</v>
      </c>
      <c r="AI77">
        <v>7.05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5</v>
      </c>
      <c r="AU77" t="s">
        <v>3</v>
      </c>
      <c r="AV77">
        <v>0</v>
      </c>
      <c r="AW77">
        <v>1</v>
      </c>
      <c r="AX77">
        <v>-1</v>
      </c>
      <c r="AY77">
        <v>0</v>
      </c>
      <c r="AZ77">
        <v>0</v>
      </c>
      <c r="BA77" t="s">
        <v>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ROUND(Y77*Source!I190,9)</f>
        <v>0.1225</v>
      </c>
      <c r="CY77">
        <f>AA77</f>
        <v>49.94</v>
      </c>
      <c r="CZ77">
        <f>AE77</f>
        <v>7.07</v>
      </c>
      <c r="DA77">
        <f>AI77</f>
        <v>7.05</v>
      </c>
      <c r="DB77">
        <f>ROUND(ROUND(AT77*CZ77,2),6)</f>
        <v>35.35</v>
      </c>
      <c r="DC77">
        <f>ROUND(ROUND(AT77*AG77,2),6)</f>
        <v>0</v>
      </c>
      <c r="DD77" t="s">
        <v>3</v>
      </c>
      <c r="DE77" t="s">
        <v>3</v>
      </c>
      <c r="DF77">
        <f>ROUND(ROUND(AE77*AI77,2)*CX77,2)</f>
        <v>6.11</v>
      </c>
      <c r="DG77">
        <f>ROUND(ROUND(AF77,2)*CX77,2)</f>
        <v>0</v>
      </c>
      <c r="DH77">
        <f>ROUND(ROUND(AG77,2)*CX77,2)</f>
        <v>0</v>
      </c>
      <c r="DI77">
        <f t="shared" si="38"/>
        <v>0</v>
      </c>
      <c r="DJ77">
        <f>DF77</f>
        <v>6.11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ROW(Source!A190)</f>
        <v>190</v>
      </c>
      <c r="B78">
        <v>60229661</v>
      </c>
      <c r="C78">
        <v>60230336</v>
      </c>
      <c r="D78">
        <v>55231887</v>
      </c>
      <c r="E78">
        <v>1</v>
      </c>
      <c r="F78">
        <v>1</v>
      </c>
      <c r="G78">
        <v>30515945</v>
      </c>
      <c r="H78">
        <v>3</v>
      </c>
      <c r="I78" t="s">
        <v>100</v>
      </c>
      <c r="J78" t="s">
        <v>103</v>
      </c>
      <c r="K78" t="s">
        <v>101</v>
      </c>
      <c r="L78">
        <v>1339</v>
      </c>
      <c r="N78">
        <v>1007</v>
      </c>
      <c r="O78" t="s">
        <v>102</v>
      </c>
      <c r="P78" t="s">
        <v>102</v>
      </c>
      <c r="Q78">
        <v>1</v>
      </c>
      <c r="W78">
        <v>0</v>
      </c>
      <c r="X78">
        <v>-449487181</v>
      </c>
      <c r="Y78">
        <f>AT78</f>
        <v>110</v>
      </c>
      <c r="AA78">
        <v>808.99</v>
      </c>
      <c r="AB78">
        <v>0</v>
      </c>
      <c r="AC78">
        <v>0</v>
      </c>
      <c r="AD78">
        <v>0</v>
      </c>
      <c r="AE78">
        <v>104.99</v>
      </c>
      <c r="AF78">
        <v>0</v>
      </c>
      <c r="AG78">
        <v>0</v>
      </c>
      <c r="AH78">
        <v>0</v>
      </c>
      <c r="AI78">
        <v>7.69</v>
      </c>
      <c r="AJ78">
        <v>1</v>
      </c>
      <c r="AK78">
        <v>1</v>
      </c>
      <c r="AL78">
        <v>1</v>
      </c>
      <c r="AM78">
        <v>0</v>
      </c>
      <c r="AN78">
        <v>0</v>
      </c>
      <c r="AO78">
        <v>0</v>
      </c>
      <c r="AP78">
        <v>1</v>
      </c>
      <c r="AQ78">
        <v>0</v>
      </c>
      <c r="AR78">
        <v>0</v>
      </c>
      <c r="AS78" t="s">
        <v>3</v>
      </c>
      <c r="AT78">
        <v>110</v>
      </c>
      <c r="AU78" t="s">
        <v>3</v>
      </c>
      <c r="AV78">
        <v>0</v>
      </c>
      <c r="AW78">
        <v>1</v>
      </c>
      <c r="AX78">
        <v>-1</v>
      </c>
      <c r="AY78">
        <v>0</v>
      </c>
      <c r="AZ78">
        <v>0</v>
      </c>
      <c r="BA78" t="s">
        <v>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ROUND(Y78*Source!I190,9)</f>
        <v>2.6949999999999998</v>
      </c>
      <c r="CY78">
        <f>AA78</f>
        <v>808.99</v>
      </c>
      <c r="CZ78">
        <f>AE78</f>
        <v>104.99</v>
      </c>
      <c r="DA78">
        <f>AI78</f>
        <v>7.69</v>
      </c>
      <c r="DB78">
        <f>ROUND(ROUND(AT78*CZ78,2),6)</f>
        <v>11548.9</v>
      </c>
      <c r="DC78">
        <f>ROUND(ROUND(AT78*AG78,2),6)</f>
        <v>0</v>
      </c>
      <c r="DD78" t="s">
        <v>3</v>
      </c>
      <c r="DE78" t="s">
        <v>3</v>
      </c>
      <c r="DF78">
        <f>ROUND(ROUND(AE78*AI78,2)*CX78,2)</f>
        <v>2175.86</v>
      </c>
      <c r="DG78">
        <f>ROUND(ROUND(AF78,2)*CX78,2)</f>
        <v>0</v>
      </c>
      <c r="DH78">
        <f>ROUND(ROUND(AG78,2)*CX78,2)</f>
        <v>0</v>
      </c>
      <c r="DI78">
        <f t="shared" si="38"/>
        <v>0</v>
      </c>
      <c r="DJ78">
        <f>DF78</f>
        <v>2175.86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ROW(Source!A192)</f>
        <v>192</v>
      </c>
      <c r="B79">
        <v>60229661</v>
      </c>
      <c r="C79">
        <v>60230346</v>
      </c>
      <c r="D79">
        <v>30515951</v>
      </c>
      <c r="E79">
        <v>30515945</v>
      </c>
      <c r="F79">
        <v>1</v>
      </c>
      <c r="G79">
        <v>30515945</v>
      </c>
      <c r="H79">
        <v>1</v>
      </c>
      <c r="I79" t="s">
        <v>409</v>
      </c>
      <c r="J79" t="s">
        <v>3</v>
      </c>
      <c r="K79" t="s">
        <v>410</v>
      </c>
      <c r="L79">
        <v>1191</v>
      </c>
      <c r="N79">
        <v>1013</v>
      </c>
      <c r="O79" t="s">
        <v>411</v>
      </c>
      <c r="P79" t="s">
        <v>411</v>
      </c>
      <c r="Q79">
        <v>1</v>
      </c>
      <c r="W79">
        <v>0</v>
      </c>
      <c r="X79">
        <v>476480486</v>
      </c>
      <c r="Y79">
        <f>(AT79*1.1)</f>
        <v>26.730000000000004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5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24.3</v>
      </c>
      <c r="AU79" t="s">
        <v>29</v>
      </c>
      <c r="AV79">
        <v>1</v>
      </c>
      <c r="AW79">
        <v>1</v>
      </c>
      <c r="AX79">
        <v>-1</v>
      </c>
      <c r="AY79">
        <v>0</v>
      </c>
      <c r="AZ79">
        <v>0</v>
      </c>
      <c r="BA79" t="s">
        <v>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ROUND(AT79*Source!I192*AH79*AL79,2)</f>
        <v>0</v>
      </c>
      <c r="CV79">
        <f>ROUND(Y79*Source!I192,9)</f>
        <v>2.6168670000000001</v>
      </c>
      <c r="CW79">
        <v>0</v>
      </c>
      <c r="CX79">
        <f>ROUND(Y79*Source!I192,9)</f>
        <v>2.6168670000000001</v>
      </c>
      <c r="CY79">
        <f>AD79</f>
        <v>0</v>
      </c>
      <c r="CZ79">
        <f>AH79</f>
        <v>0</v>
      </c>
      <c r="DA79">
        <f>AL79</f>
        <v>1</v>
      </c>
      <c r="DB79">
        <f>ROUND((ROUND(AT79*CZ79,2)*1.1),6)</f>
        <v>0</v>
      </c>
      <c r="DC79">
        <f>ROUND((ROUND(AT79*AG79,2)*1.1),6)</f>
        <v>0</v>
      </c>
      <c r="DD79" t="s">
        <v>3</v>
      </c>
      <c r="DE79" t="s">
        <v>3</v>
      </c>
      <c r="DF79">
        <f>ROUND(ROUND(AE79,2)*CX79,2)</f>
        <v>0</v>
      </c>
      <c r="DG79">
        <f>ROUND(ROUND(AF79,2)*CX79,2)</f>
        <v>0</v>
      </c>
      <c r="DH79">
        <f>ROUND(ROUND(AG79,2)*CX79,2)</f>
        <v>0</v>
      </c>
      <c r="DI79">
        <f t="shared" si="38"/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ROW(Source!A192)</f>
        <v>192</v>
      </c>
      <c r="B80">
        <v>60229661</v>
      </c>
      <c r="C80">
        <v>60230346</v>
      </c>
      <c r="D80">
        <v>30595500</v>
      </c>
      <c r="E80">
        <v>1</v>
      </c>
      <c r="F80">
        <v>1</v>
      </c>
      <c r="G80">
        <v>30515945</v>
      </c>
      <c r="H80">
        <v>2</v>
      </c>
      <c r="I80" t="s">
        <v>412</v>
      </c>
      <c r="J80" t="s">
        <v>413</v>
      </c>
      <c r="K80" t="s">
        <v>414</v>
      </c>
      <c r="L80">
        <v>1368</v>
      </c>
      <c r="N80">
        <v>1011</v>
      </c>
      <c r="O80" t="s">
        <v>415</v>
      </c>
      <c r="P80" t="s">
        <v>415</v>
      </c>
      <c r="Q80">
        <v>1</v>
      </c>
      <c r="W80">
        <v>0</v>
      </c>
      <c r="X80">
        <v>-1176243229</v>
      </c>
      <c r="Y80">
        <f>(AT80*1.1)</f>
        <v>0.51700000000000002</v>
      </c>
      <c r="AA80">
        <v>0</v>
      </c>
      <c r="AB80">
        <v>1700.53</v>
      </c>
      <c r="AC80">
        <v>455.99</v>
      </c>
      <c r="AD80">
        <v>0</v>
      </c>
      <c r="AE80">
        <v>0</v>
      </c>
      <c r="AF80">
        <v>140.38</v>
      </c>
      <c r="AG80">
        <v>12.62</v>
      </c>
      <c r="AH80">
        <v>0</v>
      </c>
      <c r="AI80">
        <v>1</v>
      </c>
      <c r="AJ80">
        <v>11.57</v>
      </c>
      <c r="AK80">
        <v>34.51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0.47</v>
      </c>
      <c r="AU80" t="s">
        <v>29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ROUND(Y80*Source!I192*DO80,9)</f>
        <v>0</v>
      </c>
      <c r="CX80">
        <f>ROUND(Y80*Source!I192,9)</f>
        <v>5.0614300000000001E-2</v>
      </c>
      <c r="CY80">
        <f>AB80</f>
        <v>1700.53</v>
      </c>
      <c r="CZ80">
        <f>AF80</f>
        <v>140.38</v>
      </c>
      <c r="DA80">
        <f>AJ80</f>
        <v>11.57</v>
      </c>
      <c r="DB80">
        <f>ROUND((ROUND(AT80*CZ80,2)*1.1),6)</f>
        <v>72.578000000000003</v>
      </c>
      <c r="DC80">
        <f>ROUND((ROUND(AT80*AG80,2)*1.1),6)</f>
        <v>6.5229999999999997</v>
      </c>
      <c r="DD80" t="s">
        <v>3</v>
      </c>
      <c r="DE80" t="s">
        <v>3</v>
      </c>
      <c r="DF80">
        <f>ROUND(ROUND(AE80,2)*CX80,2)</f>
        <v>0</v>
      </c>
      <c r="DG80">
        <f>ROUND(ROUND(AF80*AJ80,2)*CX80,2)</f>
        <v>82.21</v>
      </c>
      <c r="DH80">
        <f>ROUND(ROUND(AG80*AK80,2)*CX80,2)</f>
        <v>22.04</v>
      </c>
      <c r="DI80">
        <f t="shared" si="38"/>
        <v>0</v>
      </c>
      <c r="DJ80">
        <f>DG80</f>
        <v>82.21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ROW(Source!A192)</f>
        <v>192</v>
      </c>
      <c r="B81">
        <v>60229661</v>
      </c>
      <c r="C81">
        <v>60230346</v>
      </c>
      <c r="D81">
        <v>30595485</v>
      </c>
      <c r="E81">
        <v>1</v>
      </c>
      <c r="F81">
        <v>1</v>
      </c>
      <c r="G81">
        <v>30515945</v>
      </c>
      <c r="H81">
        <v>2</v>
      </c>
      <c r="I81" t="s">
        <v>441</v>
      </c>
      <c r="J81" t="s">
        <v>442</v>
      </c>
      <c r="K81" t="s">
        <v>443</v>
      </c>
      <c r="L81">
        <v>1368</v>
      </c>
      <c r="N81">
        <v>1011</v>
      </c>
      <c r="O81" t="s">
        <v>415</v>
      </c>
      <c r="P81" t="s">
        <v>415</v>
      </c>
      <c r="Q81">
        <v>1</v>
      </c>
      <c r="W81">
        <v>0</v>
      </c>
      <c r="X81">
        <v>1040789230</v>
      </c>
      <c r="Y81">
        <f>(AT81*1.1)</f>
        <v>1.4300000000000002</v>
      </c>
      <c r="AA81">
        <v>0</v>
      </c>
      <c r="AB81">
        <v>2039.24</v>
      </c>
      <c r="AC81">
        <v>525.36</v>
      </c>
      <c r="AD81">
        <v>0</v>
      </c>
      <c r="AE81">
        <v>0</v>
      </c>
      <c r="AF81">
        <v>163.81</v>
      </c>
      <c r="AG81">
        <v>14.54</v>
      </c>
      <c r="AH81">
        <v>0</v>
      </c>
      <c r="AI81">
        <v>1</v>
      </c>
      <c r="AJ81">
        <v>11.89</v>
      </c>
      <c r="AK81">
        <v>34.51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1.3</v>
      </c>
      <c r="AU81" t="s">
        <v>29</v>
      </c>
      <c r="AV81">
        <v>0</v>
      </c>
      <c r="AW81">
        <v>1</v>
      </c>
      <c r="AX81">
        <v>-1</v>
      </c>
      <c r="AY81">
        <v>0</v>
      </c>
      <c r="AZ81">
        <v>0</v>
      </c>
      <c r="BA81" t="s">
        <v>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ROUND(Y81*Source!I192*DO81,9)</f>
        <v>0</v>
      </c>
      <c r="CX81">
        <f>ROUND(Y81*Source!I192,9)</f>
        <v>0.13999700000000001</v>
      </c>
      <c r="CY81">
        <f>AB81</f>
        <v>2039.24</v>
      </c>
      <c r="CZ81">
        <f>AF81</f>
        <v>163.81</v>
      </c>
      <c r="DA81">
        <f>AJ81</f>
        <v>11.89</v>
      </c>
      <c r="DB81">
        <f>ROUND((ROUND(AT81*CZ81,2)*1.1),6)</f>
        <v>234.245</v>
      </c>
      <c r="DC81">
        <f>ROUND((ROUND(AT81*AG81,2)*1.1),6)</f>
        <v>20.79</v>
      </c>
      <c r="DD81" t="s">
        <v>3</v>
      </c>
      <c r="DE81" t="s">
        <v>3</v>
      </c>
      <c r="DF81">
        <f>ROUND(ROUND(AE81,2)*CX81,2)</f>
        <v>0</v>
      </c>
      <c r="DG81">
        <f>ROUND(ROUND(AF81*AJ81,2)*CX81,2)</f>
        <v>272.67</v>
      </c>
      <c r="DH81">
        <f>ROUND(ROUND(AG81*AK81,2)*CX81,2)</f>
        <v>70.25</v>
      </c>
      <c r="DI81">
        <f t="shared" si="38"/>
        <v>0</v>
      </c>
      <c r="DJ81">
        <f>DG81</f>
        <v>272.67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ROW(Source!A192)</f>
        <v>192</v>
      </c>
      <c r="B82">
        <v>60229661</v>
      </c>
      <c r="C82">
        <v>60230346</v>
      </c>
      <c r="D82">
        <v>30571181</v>
      </c>
      <c r="E82">
        <v>1</v>
      </c>
      <c r="F82">
        <v>1</v>
      </c>
      <c r="G82">
        <v>30515945</v>
      </c>
      <c r="H82">
        <v>3</v>
      </c>
      <c r="I82" t="s">
        <v>422</v>
      </c>
      <c r="J82" t="s">
        <v>423</v>
      </c>
      <c r="K82" t="s">
        <v>424</v>
      </c>
      <c r="L82">
        <v>1339</v>
      </c>
      <c r="N82">
        <v>1007</v>
      </c>
      <c r="O82" t="s">
        <v>102</v>
      </c>
      <c r="P82" t="s">
        <v>102</v>
      </c>
      <c r="Q82">
        <v>1</v>
      </c>
      <c r="W82">
        <v>0</v>
      </c>
      <c r="X82">
        <v>-862991314</v>
      </c>
      <c r="Y82">
        <f>AT82</f>
        <v>2</v>
      </c>
      <c r="AA82">
        <v>49.94</v>
      </c>
      <c r="AB82">
        <v>0</v>
      </c>
      <c r="AC82">
        <v>0</v>
      </c>
      <c r="AD82">
        <v>0</v>
      </c>
      <c r="AE82">
        <v>7.07</v>
      </c>
      <c r="AF82">
        <v>0</v>
      </c>
      <c r="AG82">
        <v>0</v>
      </c>
      <c r="AH82">
        <v>0</v>
      </c>
      <c r="AI82">
        <v>7.05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2</v>
      </c>
      <c r="AU82" t="s">
        <v>3</v>
      </c>
      <c r="AV82">
        <v>0</v>
      </c>
      <c r="AW82">
        <v>1</v>
      </c>
      <c r="AX82">
        <v>-1</v>
      </c>
      <c r="AY82">
        <v>0</v>
      </c>
      <c r="AZ82">
        <v>0</v>
      </c>
      <c r="BA82" t="s">
        <v>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ROUND(Y82*Source!I192,9)</f>
        <v>0.1958</v>
      </c>
      <c r="CY82">
        <f>AA82</f>
        <v>49.94</v>
      </c>
      <c r="CZ82">
        <f>AE82</f>
        <v>7.07</v>
      </c>
      <c r="DA82">
        <f>AI82</f>
        <v>7.05</v>
      </c>
      <c r="DB82">
        <f>ROUND(ROUND(AT82*CZ82,2),6)</f>
        <v>14.14</v>
      </c>
      <c r="DC82">
        <f>ROUND(ROUND(AT82*AG82,2),6)</f>
        <v>0</v>
      </c>
      <c r="DD82" t="s">
        <v>3</v>
      </c>
      <c r="DE82" t="s">
        <v>3</v>
      </c>
      <c r="DF82">
        <f>ROUND(ROUND(AE82*AI82,2)*CX82,2)</f>
        <v>9.76</v>
      </c>
      <c r="DG82">
        <f>ROUND(ROUND(AF82,2)*CX82,2)</f>
        <v>0</v>
      </c>
      <c r="DH82">
        <f>ROUND(ROUND(AG82,2)*CX82,2)</f>
        <v>0</v>
      </c>
      <c r="DI82">
        <f t="shared" si="38"/>
        <v>0</v>
      </c>
      <c r="DJ82">
        <f>DF82</f>
        <v>9.76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ROW(Source!A192)</f>
        <v>192</v>
      </c>
      <c r="B83">
        <v>60229661</v>
      </c>
      <c r="C83">
        <v>60230346</v>
      </c>
      <c r="D83">
        <v>52847034</v>
      </c>
      <c r="E83">
        <v>1</v>
      </c>
      <c r="F83">
        <v>1</v>
      </c>
      <c r="G83">
        <v>30515945</v>
      </c>
      <c r="H83">
        <v>3</v>
      </c>
      <c r="I83" t="s">
        <v>351</v>
      </c>
      <c r="J83" t="s">
        <v>353</v>
      </c>
      <c r="K83" t="s">
        <v>352</v>
      </c>
      <c r="L83">
        <v>1339</v>
      </c>
      <c r="N83">
        <v>1007</v>
      </c>
      <c r="O83" t="s">
        <v>102</v>
      </c>
      <c r="P83" t="s">
        <v>102</v>
      </c>
      <c r="Q83">
        <v>1</v>
      </c>
      <c r="W83">
        <v>0</v>
      </c>
      <c r="X83">
        <v>1567698307</v>
      </c>
      <c r="Y83">
        <f>AT83</f>
        <v>17.399999999999999</v>
      </c>
      <c r="AA83">
        <v>2913.04</v>
      </c>
      <c r="AB83">
        <v>0</v>
      </c>
      <c r="AC83">
        <v>0</v>
      </c>
      <c r="AD83">
        <v>0</v>
      </c>
      <c r="AE83">
        <v>160.62</v>
      </c>
      <c r="AF83">
        <v>0</v>
      </c>
      <c r="AG83">
        <v>0</v>
      </c>
      <c r="AH83">
        <v>0</v>
      </c>
      <c r="AI83">
        <v>18.100000000000001</v>
      </c>
      <c r="AJ83">
        <v>1</v>
      </c>
      <c r="AK83">
        <v>1</v>
      </c>
      <c r="AL83">
        <v>1</v>
      </c>
      <c r="AM83">
        <v>0</v>
      </c>
      <c r="AN83">
        <v>0</v>
      </c>
      <c r="AO83">
        <v>0</v>
      </c>
      <c r="AP83">
        <v>1</v>
      </c>
      <c r="AQ83">
        <v>0</v>
      </c>
      <c r="AR83">
        <v>0</v>
      </c>
      <c r="AS83" t="s">
        <v>3</v>
      </c>
      <c r="AT83">
        <v>17.399999999999999</v>
      </c>
      <c r="AU83" t="s">
        <v>3</v>
      </c>
      <c r="AV83">
        <v>0</v>
      </c>
      <c r="AW83">
        <v>1</v>
      </c>
      <c r="AX83">
        <v>-1</v>
      </c>
      <c r="AY83">
        <v>0</v>
      </c>
      <c r="AZ83">
        <v>0</v>
      </c>
      <c r="BA83" t="s">
        <v>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ROUND(Y83*Source!I192,9)</f>
        <v>1.70346</v>
      </c>
      <c r="CY83">
        <f>AA83</f>
        <v>2913.04</v>
      </c>
      <c r="CZ83">
        <f>AE83</f>
        <v>160.62</v>
      </c>
      <c r="DA83">
        <f>AI83</f>
        <v>18.100000000000001</v>
      </c>
      <c r="DB83">
        <f>ROUND(ROUND(AT83*CZ83,2),6)</f>
        <v>2794.79</v>
      </c>
      <c r="DC83">
        <f>ROUND(ROUND(AT83*AG83,2),6)</f>
        <v>0</v>
      </c>
      <c r="DD83" t="s">
        <v>3</v>
      </c>
      <c r="DE83" t="s">
        <v>3</v>
      </c>
      <c r="DF83">
        <f>ROUND(ROUND(AE83*AI83,2)*CX83,2)</f>
        <v>4952.33</v>
      </c>
      <c r="DG83">
        <f>ROUND(ROUND(AF83,2)*CX83,2)</f>
        <v>0</v>
      </c>
      <c r="DH83">
        <f>ROUND(ROUND(AG83,2)*CX83,2)</f>
        <v>0</v>
      </c>
      <c r="DI83">
        <f t="shared" si="38"/>
        <v>0</v>
      </c>
      <c r="DJ83">
        <f>DF83</f>
        <v>4952.33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ROW(Source!A194)</f>
        <v>194</v>
      </c>
      <c r="B84">
        <v>60229661</v>
      </c>
      <c r="C84">
        <v>60243729</v>
      </c>
      <c r="D84">
        <v>52847034</v>
      </c>
      <c r="E84">
        <v>1</v>
      </c>
      <c r="F84">
        <v>1</v>
      </c>
      <c r="G84">
        <v>30515945</v>
      </c>
      <c r="H84">
        <v>3</v>
      </c>
      <c r="I84" t="s">
        <v>351</v>
      </c>
      <c r="J84" t="s">
        <v>353</v>
      </c>
      <c r="K84" t="s">
        <v>352</v>
      </c>
      <c r="L84">
        <v>1339</v>
      </c>
      <c r="N84">
        <v>1007</v>
      </c>
      <c r="O84" t="s">
        <v>102</v>
      </c>
      <c r="P84" t="s">
        <v>102</v>
      </c>
      <c r="Q84">
        <v>1</v>
      </c>
      <c r="W84">
        <v>0</v>
      </c>
      <c r="X84">
        <v>1567698307</v>
      </c>
      <c r="Y84">
        <f>AT84</f>
        <v>17.399999999999999</v>
      </c>
      <c r="AA84">
        <v>2913.04</v>
      </c>
      <c r="AB84">
        <v>0</v>
      </c>
      <c r="AC84">
        <v>0</v>
      </c>
      <c r="AD84">
        <v>0</v>
      </c>
      <c r="AE84">
        <v>160.62</v>
      </c>
      <c r="AF84">
        <v>0</v>
      </c>
      <c r="AG84">
        <v>0</v>
      </c>
      <c r="AH84">
        <v>0</v>
      </c>
      <c r="AI84">
        <v>18.100000000000001</v>
      </c>
      <c r="AJ84">
        <v>1</v>
      </c>
      <c r="AK84">
        <v>1</v>
      </c>
      <c r="AL84">
        <v>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 t="s">
        <v>3</v>
      </c>
      <c r="AT84">
        <v>17.399999999999999</v>
      </c>
      <c r="AU84" t="s">
        <v>3</v>
      </c>
      <c r="AV84">
        <v>0</v>
      </c>
      <c r="AW84">
        <v>1</v>
      </c>
      <c r="AX84">
        <v>-1</v>
      </c>
      <c r="AY84">
        <v>0</v>
      </c>
      <c r="AZ84">
        <v>0</v>
      </c>
      <c r="BA84" t="s">
        <v>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ROUND(Y84*Source!I194,9)</f>
        <v>0.20358000000000001</v>
      </c>
      <c r="CY84">
        <f>AA84</f>
        <v>2913.04</v>
      </c>
      <c r="CZ84">
        <f>AE84</f>
        <v>160.62</v>
      </c>
      <c r="DA84">
        <f>AI84</f>
        <v>18.100000000000001</v>
      </c>
      <c r="DB84">
        <f>ROUND(ROUND(AT84*CZ84,2),6)</f>
        <v>2794.79</v>
      </c>
      <c r="DC84">
        <f>ROUND(ROUND(AT84*AG84,2),6)</f>
        <v>0</v>
      </c>
      <c r="DD84" t="s">
        <v>3</v>
      </c>
      <c r="DE84" t="s">
        <v>3</v>
      </c>
      <c r="DF84">
        <f>ROUND(ROUND(AE84*AI84,2)*CX84,2)</f>
        <v>591.85</v>
      </c>
      <c r="DG84">
        <f>ROUND(ROUND(AF84,2)*CX84,2)</f>
        <v>0</v>
      </c>
      <c r="DH84">
        <f>ROUND(ROUND(AG84,2)*CX84,2)</f>
        <v>0</v>
      </c>
      <c r="DI84">
        <f t="shared" si="38"/>
        <v>0</v>
      </c>
      <c r="DJ84">
        <f>DF84</f>
        <v>591.85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ROW(Source!A196)</f>
        <v>196</v>
      </c>
      <c r="B85">
        <v>60229661</v>
      </c>
      <c r="C85">
        <v>60230353</v>
      </c>
      <c r="D85">
        <v>30515951</v>
      </c>
      <c r="E85">
        <v>30515945</v>
      </c>
      <c r="F85">
        <v>1</v>
      </c>
      <c r="G85">
        <v>30515945</v>
      </c>
      <c r="H85">
        <v>1</v>
      </c>
      <c r="I85" t="s">
        <v>409</v>
      </c>
      <c r="J85" t="s">
        <v>3</v>
      </c>
      <c r="K85" t="s">
        <v>410</v>
      </c>
      <c r="L85">
        <v>1191</v>
      </c>
      <c r="N85">
        <v>1013</v>
      </c>
      <c r="O85" t="s">
        <v>411</v>
      </c>
      <c r="P85" t="s">
        <v>411</v>
      </c>
      <c r="Q85">
        <v>1</v>
      </c>
      <c r="W85">
        <v>0</v>
      </c>
      <c r="X85">
        <v>476480486</v>
      </c>
      <c r="Y85">
        <f>(AT85*1.1)</f>
        <v>9.8560000000000016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5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8.9600000000000009</v>
      </c>
      <c r="AU85" t="s">
        <v>29</v>
      </c>
      <c r="AV85">
        <v>1</v>
      </c>
      <c r="AW85">
        <v>1</v>
      </c>
      <c r="AX85">
        <v>-1</v>
      </c>
      <c r="AY85">
        <v>0</v>
      </c>
      <c r="AZ85">
        <v>0</v>
      </c>
      <c r="BA85" t="s">
        <v>3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ROUND(AT85*Source!I196*AH85*AL85,2)</f>
        <v>0</v>
      </c>
      <c r="CV85">
        <f>ROUND(Y85*Source!I196,9)</f>
        <v>0.96490240000000005</v>
      </c>
      <c r="CW85">
        <v>0</v>
      </c>
      <c r="CX85">
        <f>ROUND(Y85*Source!I196,9)</f>
        <v>0.96490240000000005</v>
      </c>
      <c r="CY85">
        <f>AD85</f>
        <v>0</v>
      </c>
      <c r="CZ85">
        <f>AH85</f>
        <v>0</v>
      </c>
      <c r="DA85">
        <f>AL85</f>
        <v>1</v>
      </c>
      <c r="DB85">
        <f>ROUND((ROUND(AT85*CZ85,2)*1.1),6)</f>
        <v>0</v>
      </c>
      <c r="DC85">
        <f>ROUND((ROUND(AT85*AG85,2)*1.1),6)</f>
        <v>0</v>
      </c>
      <c r="DD85" t="s">
        <v>3</v>
      </c>
      <c r="DE85" t="s">
        <v>3</v>
      </c>
      <c r="DF85">
        <f>ROUND(ROUND(AE85,2)*CX85,2)</f>
        <v>0</v>
      </c>
      <c r="DG85">
        <f>ROUND(ROUND(AF85,2)*CX85,2)</f>
        <v>0</v>
      </c>
      <c r="DH85">
        <f>ROUND(ROUND(AG85,2)*CX85,2)</f>
        <v>0</v>
      </c>
      <c r="DI85">
        <f t="shared" si="38"/>
        <v>0</v>
      </c>
      <c r="DJ85">
        <f>DI85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ROW(Source!A196)</f>
        <v>196</v>
      </c>
      <c r="B86">
        <v>60229661</v>
      </c>
      <c r="C86">
        <v>60230353</v>
      </c>
      <c r="D86">
        <v>30595485</v>
      </c>
      <c r="E86">
        <v>1</v>
      </c>
      <c r="F86">
        <v>1</v>
      </c>
      <c r="G86">
        <v>30515945</v>
      </c>
      <c r="H86">
        <v>2</v>
      </c>
      <c r="I86" t="s">
        <v>441</v>
      </c>
      <c r="J86" t="s">
        <v>442</v>
      </c>
      <c r="K86" t="s">
        <v>443</v>
      </c>
      <c r="L86">
        <v>1368</v>
      </c>
      <c r="N86">
        <v>1011</v>
      </c>
      <c r="O86" t="s">
        <v>415</v>
      </c>
      <c r="P86" t="s">
        <v>415</v>
      </c>
      <c r="Q86">
        <v>1</v>
      </c>
      <c r="W86">
        <v>0</v>
      </c>
      <c r="X86">
        <v>1040789230</v>
      </c>
      <c r="Y86">
        <f>(AT86*1.1)</f>
        <v>0.78100000000000003</v>
      </c>
      <c r="AA86">
        <v>0</v>
      </c>
      <c r="AB86">
        <v>2039.24</v>
      </c>
      <c r="AC86">
        <v>525.36</v>
      </c>
      <c r="AD86">
        <v>0</v>
      </c>
      <c r="AE86">
        <v>0</v>
      </c>
      <c r="AF86">
        <v>163.81</v>
      </c>
      <c r="AG86">
        <v>14.54</v>
      </c>
      <c r="AH86">
        <v>0</v>
      </c>
      <c r="AI86">
        <v>1</v>
      </c>
      <c r="AJ86">
        <v>11.89</v>
      </c>
      <c r="AK86">
        <v>34.51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0.71</v>
      </c>
      <c r="AU86" t="s">
        <v>29</v>
      </c>
      <c r="AV86">
        <v>0</v>
      </c>
      <c r="AW86">
        <v>1</v>
      </c>
      <c r="AX86">
        <v>-1</v>
      </c>
      <c r="AY86">
        <v>0</v>
      </c>
      <c r="AZ86">
        <v>0</v>
      </c>
      <c r="BA86" t="s">
        <v>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ROUND(Y86*Source!I196*DO86,9)</f>
        <v>0</v>
      </c>
      <c r="CX86">
        <f>ROUND(Y86*Source!I196,9)</f>
        <v>7.6459899999999997E-2</v>
      </c>
      <c r="CY86">
        <f>AB86</f>
        <v>2039.24</v>
      </c>
      <c r="CZ86">
        <f>AF86</f>
        <v>163.81</v>
      </c>
      <c r="DA86">
        <f>AJ86</f>
        <v>11.89</v>
      </c>
      <c r="DB86">
        <f>ROUND((ROUND(AT86*CZ86,2)*1.1),6)</f>
        <v>127.941</v>
      </c>
      <c r="DC86">
        <f>ROUND((ROUND(AT86*AG86,2)*1.1),6)</f>
        <v>11.352</v>
      </c>
      <c r="DD86" t="s">
        <v>3</v>
      </c>
      <c r="DE86" t="s">
        <v>3</v>
      </c>
      <c r="DF86">
        <f>ROUND(ROUND(AE86,2)*CX86,2)</f>
        <v>0</v>
      </c>
      <c r="DG86">
        <f>ROUND(ROUND(AF86*AJ86,2)*CX86,2)</f>
        <v>148.91999999999999</v>
      </c>
      <c r="DH86">
        <f>ROUND(ROUND(AG86*AK86,2)*CX86,2)</f>
        <v>38.369999999999997</v>
      </c>
      <c r="DI86">
        <f t="shared" si="38"/>
        <v>0</v>
      </c>
      <c r="DJ86">
        <f>DG86</f>
        <v>148.91999999999999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ROW(Source!A196)</f>
        <v>196</v>
      </c>
      <c r="B87">
        <v>60229661</v>
      </c>
      <c r="C87">
        <v>60230353</v>
      </c>
      <c r="D87">
        <v>30571116</v>
      </c>
      <c r="E87">
        <v>1</v>
      </c>
      <c r="F87">
        <v>1</v>
      </c>
      <c r="G87">
        <v>30515945</v>
      </c>
      <c r="H87">
        <v>3</v>
      </c>
      <c r="I87" t="s">
        <v>477</v>
      </c>
      <c r="J87" t="s">
        <v>478</v>
      </c>
      <c r="K87" t="s">
        <v>479</v>
      </c>
      <c r="L87">
        <v>1348</v>
      </c>
      <c r="N87">
        <v>1009</v>
      </c>
      <c r="O87" t="s">
        <v>305</v>
      </c>
      <c r="P87" t="s">
        <v>305</v>
      </c>
      <c r="Q87">
        <v>1000</v>
      </c>
      <c r="W87">
        <v>0</v>
      </c>
      <c r="X87">
        <v>1687200397</v>
      </c>
      <c r="Y87">
        <f>AT87</f>
        <v>0.06</v>
      </c>
      <c r="AA87">
        <v>50950.9</v>
      </c>
      <c r="AB87">
        <v>0</v>
      </c>
      <c r="AC87">
        <v>0</v>
      </c>
      <c r="AD87">
        <v>0</v>
      </c>
      <c r="AE87">
        <v>3501.78</v>
      </c>
      <c r="AF87">
        <v>0</v>
      </c>
      <c r="AG87">
        <v>0</v>
      </c>
      <c r="AH87">
        <v>0</v>
      </c>
      <c r="AI87">
        <v>14.55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0.06</v>
      </c>
      <c r="AU87" t="s">
        <v>3</v>
      </c>
      <c r="AV87">
        <v>0</v>
      </c>
      <c r="AW87">
        <v>1</v>
      </c>
      <c r="AX87">
        <v>-1</v>
      </c>
      <c r="AY87">
        <v>0</v>
      </c>
      <c r="AZ87">
        <v>0</v>
      </c>
      <c r="BA87" t="s">
        <v>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ROUND(Y87*Source!I196,9)</f>
        <v>5.8739999999999999E-3</v>
      </c>
      <c r="CY87">
        <f>AA87</f>
        <v>50950.9</v>
      </c>
      <c r="CZ87">
        <f>AE87</f>
        <v>3501.78</v>
      </c>
      <c r="DA87">
        <f>AI87</f>
        <v>14.55</v>
      </c>
      <c r="DB87">
        <f>ROUND(ROUND(AT87*CZ87,2),6)</f>
        <v>210.11</v>
      </c>
      <c r="DC87">
        <f>ROUND(ROUND(AT87*AG87,2),6)</f>
        <v>0</v>
      </c>
      <c r="DD87" t="s">
        <v>3</v>
      </c>
      <c r="DE87" t="s">
        <v>3</v>
      </c>
      <c r="DF87">
        <f>ROUND(ROUND(AE87*AI87,2)*CX87,2)</f>
        <v>299.29000000000002</v>
      </c>
      <c r="DG87">
        <f>ROUND(ROUND(AF87,2)*CX87,2)</f>
        <v>0</v>
      </c>
      <c r="DH87">
        <f>ROUND(ROUND(AG87,2)*CX87,2)</f>
        <v>0</v>
      </c>
      <c r="DI87">
        <f t="shared" si="38"/>
        <v>0</v>
      </c>
      <c r="DJ87">
        <f>DF87</f>
        <v>299.29000000000002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ROW(Source!A196)</f>
        <v>196</v>
      </c>
      <c r="B88">
        <v>60229661</v>
      </c>
      <c r="C88">
        <v>60230353</v>
      </c>
      <c r="D88">
        <v>52848924</v>
      </c>
      <c r="E88">
        <v>1</v>
      </c>
      <c r="F88">
        <v>1</v>
      </c>
      <c r="G88">
        <v>30515945</v>
      </c>
      <c r="H88">
        <v>3</v>
      </c>
      <c r="I88" t="s">
        <v>303</v>
      </c>
      <c r="J88" t="s">
        <v>306</v>
      </c>
      <c r="K88" t="s">
        <v>304</v>
      </c>
      <c r="L88">
        <v>1348</v>
      </c>
      <c r="N88">
        <v>1009</v>
      </c>
      <c r="O88" t="s">
        <v>305</v>
      </c>
      <c r="P88" t="s">
        <v>305</v>
      </c>
      <c r="Q88">
        <v>1000</v>
      </c>
      <c r="W88">
        <v>0</v>
      </c>
      <c r="X88">
        <v>1869007825</v>
      </c>
      <c r="Y88">
        <f>(AT88*1.333)</f>
        <v>14.263099999999998</v>
      </c>
      <c r="AA88">
        <v>4566.21</v>
      </c>
      <c r="AB88">
        <v>0</v>
      </c>
      <c r="AC88">
        <v>0</v>
      </c>
      <c r="AD88">
        <v>0</v>
      </c>
      <c r="AE88">
        <v>296.7</v>
      </c>
      <c r="AF88">
        <v>0</v>
      </c>
      <c r="AG88">
        <v>0</v>
      </c>
      <c r="AH88">
        <v>0</v>
      </c>
      <c r="AI88">
        <v>15.39</v>
      </c>
      <c r="AJ88">
        <v>1</v>
      </c>
      <c r="AK88">
        <v>1</v>
      </c>
      <c r="AL88">
        <v>1</v>
      </c>
      <c r="AM88">
        <v>0</v>
      </c>
      <c r="AN88">
        <v>0</v>
      </c>
      <c r="AO88">
        <v>0</v>
      </c>
      <c r="AP88">
        <v>1</v>
      </c>
      <c r="AQ88">
        <v>0</v>
      </c>
      <c r="AR88">
        <v>0</v>
      </c>
      <c r="AS88" t="s">
        <v>3</v>
      </c>
      <c r="AT88">
        <v>10.7</v>
      </c>
      <c r="AU88" t="s">
        <v>366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ROUND(Y88*Source!I196,9)</f>
        <v>1.39635749</v>
      </c>
      <c r="CY88">
        <f>AA88</f>
        <v>4566.21</v>
      </c>
      <c r="CZ88">
        <f>AE88</f>
        <v>296.7</v>
      </c>
      <c r="DA88">
        <f>AI88</f>
        <v>15.39</v>
      </c>
      <c r="DB88">
        <f>ROUND((ROUND(AT88*CZ88,2)*1.333),6)</f>
        <v>4231.8617700000004</v>
      </c>
      <c r="DC88">
        <f>ROUND((ROUND(AT88*AG88,2)*1.333),6)</f>
        <v>0</v>
      </c>
      <c r="DD88" t="s">
        <v>3</v>
      </c>
      <c r="DE88" t="s">
        <v>3</v>
      </c>
      <c r="DF88">
        <f>ROUND(ROUND(AE88*AI88,2)*CX88,2)</f>
        <v>6376.06</v>
      </c>
      <c r="DG88">
        <f>ROUND(ROUND(AF88,2)*CX88,2)</f>
        <v>0</v>
      </c>
      <c r="DH88">
        <f>ROUND(ROUND(AG88,2)*CX88,2)</f>
        <v>0</v>
      </c>
      <c r="DI88">
        <f t="shared" si="38"/>
        <v>0</v>
      </c>
      <c r="DJ88">
        <f>DF88</f>
        <v>6376.06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ROW(Source!A198)</f>
        <v>198</v>
      </c>
      <c r="B89">
        <v>60229661</v>
      </c>
      <c r="C89">
        <v>60230359</v>
      </c>
      <c r="D89">
        <v>30515951</v>
      </c>
      <c r="E89">
        <v>30515945</v>
      </c>
      <c r="F89">
        <v>1</v>
      </c>
      <c r="G89">
        <v>30515945</v>
      </c>
      <c r="H89">
        <v>1</v>
      </c>
      <c r="I89" t="s">
        <v>409</v>
      </c>
      <c r="J89" t="s">
        <v>3</v>
      </c>
      <c r="K89" t="s">
        <v>410</v>
      </c>
      <c r="L89">
        <v>1191</v>
      </c>
      <c r="N89">
        <v>1013</v>
      </c>
      <c r="O89" t="s">
        <v>411</v>
      </c>
      <c r="P89" t="s">
        <v>411</v>
      </c>
      <c r="Q89">
        <v>1</v>
      </c>
      <c r="W89">
        <v>0</v>
      </c>
      <c r="X89">
        <v>476480486</v>
      </c>
      <c r="Y89">
        <f>(AT89*1.1)</f>
        <v>9.8560000000000016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5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8.9600000000000009</v>
      </c>
      <c r="AU89" t="s">
        <v>29</v>
      </c>
      <c r="AV89">
        <v>1</v>
      </c>
      <c r="AW89">
        <v>1</v>
      </c>
      <c r="AX89">
        <v>-1</v>
      </c>
      <c r="AY89">
        <v>0</v>
      </c>
      <c r="AZ89">
        <v>0</v>
      </c>
      <c r="BA89" t="s">
        <v>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ROUND(AT89*Source!I198*AH89*AL89,2)</f>
        <v>0</v>
      </c>
      <c r="CV89">
        <f>ROUND(Y89*Source!I198,9)</f>
        <v>2.5625599999999999</v>
      </c>
      <c r="CW89">
        <v>0</v>
      </c>
      <c r="CX89">
        <f>ROUND(Y89*Source!I198,9)</f>
        <v>2.5625599999999999</v>
      </c>
      <c r="CY89">
        <f>AD89</f>
        <v>0</v>
      </c>
      <c r="CZ89">
        <f>AH89</f>
        <v>0</v>
      </c>
      <c r="DA89">
        <f>AL89</f>
        <v>1</v>
      </c>
      <c r="DB89">
        <f>ROUND((ROUND(AT89*CZ89,2)*1.1),6)</f>
        <v>0</v>
      </c>
      <c r="DC89">
        <f>ROUND((ROUND(AT89*AG89,2)*1.1),6)</f>
        <v>0</v>
      </c>
      <c r="DD89" t="s">
        <v>3</v>
      </c>
      <c r="DE89" t="s">
        <v>3</v>
      </c>
      <c r="DF89">
        <f>ROUND(ROUND(AE89,2)*CX89,2)</f>
        <v>0</v>
      </c>
      <c r="DG89">
        <f>ROUND(ROUND(AF89,2)*CX89,2)</f>
        <v>0</v>
      </c>
      <c r="DH89">
        <f>ROUND(ROUND(AG89,2)*CX89,2)</f>
        <v>0</v>
      </c>
      <c r="DI89">
        <f t="shared" si="38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ROW(Source!A198)</f>
        <v>198</v>
      </c>
      <c r="B90">
        <v>60229661</v>
      </c>
      <c r="C90">
        <v>60230359</v>
      </c>
      <c r="D90">
        <v>30595485</v>
      </c>
      <c r="E90">
        <v>1</v>
      </c>
      <c r="F90">
        <v>1</v>
      </c>
      <c r="G90">
        <v>30515945</v>
      </c>
      <c r="H90">
        <v>2</v>
      </c>
      <c r="I90" t="s">
        <v>441</v>
      </c>
      <c r="J90" t="s">
        <v>442</v>
      </c>
      <c r="K90" t="s">
        <v>443</v>
      </c>
      <c r="L90">
        <v>1368</v>
      </c>
      <c r="N90">
        <v>1011</v>
      </c>
      <c r="O90" t="s">
        <v>415</v>
      </c>
      <c r="P90" t="s">
        <v>415</v>
      </c>
      <c r="Q90">
        <v>1</v>
      </c>
      <c r="W90">
        <v>0</v>
      </c>
      <c r="X90">
        <v>1040789230</v>
      </c>
      <c r="Y90">
        <f>(AT90*1.1)</f>
        <v>0.78100000000000003</v>
      </c>
      <c r="AA90">
        <v>0</v>
      </c>
      <c r="AB90">
        <v>2039.24</v>
      </c>
      <c r="AC90">
        <v>525.36</v>
      </c>
      <c r="AD90">
        <v>0</v>
      </c>
      <c r="AE90">
        <v>0</v>
      </c>
      <c r="AF90">
        <v>163.81</v>
      </c>
      <c r="AG90">
        <v>14.54</v>
      </c>
      <c r="AH90">
        <v>0</v>
      </c>
      <c r="AI90">
        <v>1</v>
      </c>
      <c r="AJ90">
        <v>11.89</v>
      </c>
      <c r="AK90">
        <v>34.51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0.71</v>
      </c>
      <c r="AU90" t="s">
        <v>29</v>
      </c>
      <c r="AV90">
        <v>0</v>
      </c>
      <c r="AW90">
        <v>1</v>
      </c>
      <c r="AX90">
        <v>-1</v>
      </c>
      <c r="AY90">
        <v>0</v>
      </c>
      <c r="AZ90">
        <v>0</v>
      </c>
      <c r="BA90" t="s">
        <v>3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ROUND(Y90*Source!I198*DO90,9)</f>
        <v>0</v>
      </c>
      <c r="CX90">
        <f>ROUND(Y90*Source!I198,9)</f>
        <v>0.20305999999999999</v>
      </c>
      <c r="CY90">
        <f>AB90</f>
        <v>2039.24</v>
      </c>
      <c r="CZ90">
        <f>AF90</f>
        <v>163.81</v>
      </c>
      <c r="DA90">
        <f>AJ90</f>
        <v>11.89</v>
      </c>
      <c r="DB90">
        <f>ROUND((ROUND(AT90*CZ90,2)*1.1),6)</f>
        <v>127.941</v>
      </c>
      <c r="DC90">
        <f>ROUND((ROUND(AT90*AG90,2)*1.1),6)</f>
        <v>11.352</v>
      </c>
      <c r="DD90" t="s">
        <v>3</v>
      </c>
      <c r="DE90" t="s">
        <v>3</v>
      </c>
      <c r="DF90">
        <f>ROUND(ROUND(AE90,2)*CX90,2)</f>
        <v>0</v>
      </c>
      <c r="DG90">
        <f>ROUND(ROUND(AF90*AJ90,2)*CX90,2)</f>
        <v>395.5</v>
      </c>
      <c r="DH90">
        <f>ROUND(ROUND(AG90*AK90,2)*CX90,2)</f>
        <v>101.89</v>
      </c>
      <c r="DI90">
        <f t="shared" si="38"/>
        <v>0</v>
      </c>
      <c r="DJ90">
        <f>DG90</f>
        <v>395.5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ROW(Source!A198)</f>
        <v>198</v>
      </c>
      <c r="B91">
        <v>60229661</v>
      </c>
      <c r="C91">
        <v>60230359</v>
      </c>
      <c r="D91">
        <v>30571116</v>
      </c>
      <c r="E91">
        <v>1</v>
      </c>
      <c r="F91">
        <v>1</v>
      </c>
      <c r="G91">
        <v>30515945</v>
      </c>
      <c r="H91">
        <v>3</v>
      </c>
      <c r="I91" t="s">
        <v>477</v>
      </c>
      <c r="J91" t="s">
        <v>478</v>
      </c>
      <c r="K91" t="s">
        <v>479</v>
      </c>
      <c r="L91">
        <v>1348</v>
      </c>
      <c r="N91">
        <v>1009</v>
      </c>
      <c r="O91" t="s">
        <v>305</v>
      </c>
      <c r="P91" t="s">
        <v>305</v>
      </c>
      <c r="Q91">
        <v>1000</v>
      </c>
      <c r="W91">
        <v>0</v>
      </c>
      <c r="X91">
        <v>1687200397</v>
      </c>
      <c r="Y91">
        <f>AT91</f>
        <v>0.06</v>
      </c>
      <c r="AA91">
        <v>50950.9</v>
      </c>
      <c r="AB91">
        <v>0</v>
      </c>
      <c r="AC91">
        <v>0</v>
      </c>
      <c r="AD91">
        <v>0</v>
      </c>
      <c r="AE91">
        <v>3501.78</v>
      </c>
      <c r="AF91">
        <v>0</v>
      </c>
      <c r="AG91">
        <v>0</v>
      </c>
      <c r="AH91">
        <v>0</v>
      </c>
      <c r="AI91">
        <v>14.55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0.06</v>
      </c>
      <c r="AU91" t="s">
        <v>3</v>
      </c>
      <c r="AV91">
        <v>0</v>
      </c>
      <c r="AW91">
        <v>1</v>
      </c>
      <c r="AX91">
        <v>-1</v>
      </c>
      <c r="AY91">
        <v>0</v>
      </c>
      <c r="AZ91">
        <v>0</v>
      </c>
      <c r="BA91" t="s">
        <v>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ROUND(Y91*Source!I198,9)</f>
        <v>1.5599999999999999E-2</v>
      </c>
      <c r="CY91">
        <f>AA91</f>
        <v>50950.9</v>
      </c>
      <c r="CZ91">
        <f>AE91</f>
        <v>3501.78</v>
      </c>
      <c r="DA91">
        <f>AI91</f>
        <v>14.55</v>
      </c>
      <c r="DB91">
        <f>ROUND(ROUND(AT91*CZ91,2),6)</f>
        <v>210.11</v>
      </c>
      <c r="DC91">
        <f>ROUND(ROUND(AT91*AG91,2),6)</f>
        <v>0</v>
      </c>
      <c r="DD91" t="s">
        <v>3</v>
      </c>
      <c r="DE91" t="s">
        <v>3</v>
      </c>
      <c r="DF91">
        <f>ROUND(ROUND(AE91*AI91,2)*CX91,2)</f>
        <v>794.83</v>
      </c>
      <c r="DG91">
        <f>ROUND(ROUND(AF91,2)*CX91,2)</f>
        <v>0</v>
      </c>
      <c r="DH91">
        <f>ROUND(ROUND(AG91,2)*CX91,2)</f>
        <v>0</v>
      </c>
      <c r="DI91">
        <f t="shared" si="38"/>
        <v>0</v>
      </c>
      <c r="DJ91">
        <f>DF91</f>
        <v>794.83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ROW(Source!A198)</f>
        <v>198</v>
      </c>
      <c r="B92">
        <v>60229661</v>
      </c>
      <c r="C92">
        <v>60230359</v>
      </c>
      <c r="D92">
        <v>52848926</v>
      </c>
      <c r="E92">
        <v>1</v>
      </c>
      <c r="F92">
        <v>1</v>
      </c>
      <c r="G92">
        <v>30515945</v>
      </c>
      <c r="H92">
        <v>3</v>
      </c>
      <c r="I92" t="s">
        <v>322</v>
      </c>
      <c r="J92" t="s">
        <v>324</v>
      </c>
      <c r="K92" t="s">
        <v>323</v>
      </c>
      <c r="L92">
        <v>1348</v>
      </c>
      <c r="N92">
        <v>1009</v>
      </c>
      <c r="O92" t="s">
        <v>305</v>
      </c>
      <c r="P92" t="s">
        <v>305</v>
      </c>
      <c r="Q92">
        <v>1000</v>
      </c>
      <c r="W92">
        <v>0</v>
      </c>
      <c r="X92">
        <v>-203520852</v>
      </c>
      <c r="Y92">
        <f>(AT92*1.333)</f>
        <v>9.5176199999999991</v>
      </c>
      <c r="AA92">
        <v>4712.28</v>
      </c>
      <c r="AB92">
        <v>0</v>
      </c>
      <c r="AC92">
        <v>0</v>
      </c>
      <c r="AD92">
        <v>0</v>
      </c>
      <c r="AE92">
        <v>307.58999999999997</v>
      </c>
      <c r="AF92">
        <v>0</v>
      </c>
      <c r="AG92">
        <v>0</v>
      </c>
      <c r="AH92">
        <v>0</v>
      </c>
      <c r="AI92">
        <v>15.32</v>
      </c>
      <c r="AJ92">
        <v>1</v>
      </c>
      <c r="AK92">
        <v>1</v>
      </c>
      <c r="AL92">
        <v>1</v>
      </c>
      <c r="AM92">
        <v>0</v>
      </c>
      <c r="AN92">
        <v>0</v>
      </c>
      <c r="AO92">
        <v>0</v>
      </c>
      <c r="AP92">
        <v>1</v>
      </c>
      <c r="AQ92">
        <v>0</v>
      </c>
      <c r="AR92">
        <v>0</v>
      </c>
      <c r="AS92" t="s">
        <v>3</v>
      </c>
      <c r="AT92">
        <v>7.14</v>
      </c>
      <c r="AU92" t="s">
        <v>366</v>
      </c>
      <c r="AV92">
        <v>0</v>
      </c>
      <c r="AW92">
        <v>1</v>
      </c>
      <c r="AX92">
        <v>-1</v>
      </c>
      <c r="AY92">
        <v>0</v>
      </c>
      <c r="AZ92">
        <v>0</v>
      </c>
      <c r="BA92" t="s">
        <v>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ROUND(Y92*Source!I198,9)</f>
        <v>2.4745811999999998</v>
      </c>
      <c r="CY92">
        <f>AA92</f>
        <v>4712.28</v>
      </c>
      <c r="CZ92">
        <f>AE92</f>
        <v>307.58999999999997</v>
      </c>
      <c r="DA92">
        <f>AI92</f>
        <v>15.32</v>
      </c>
      <c r="DB92">
        <f>ROUND((ROUND(AT92*CZ92,2)*1.333),6)</f>
        <v>2927.5212700000002</v>
      </c>
      <c r="DC92">
        <f>ROUND((ROUND(AT92*AG92,2)*1.333),6)</f>
        <v>0</v>
      </c>
      <c r="DD92" t="s">
        <v>3</v>
      </c>
      <c r="DE92" t="s">
        <v>3</v>
      </c>
      <c r="DF92">
        <f>ROUND(ROUND(AE92*AI92,2)*CX92,2)</f>
        <v>11660.92</v>
      </c>
      <c r="DG92">
        <f>ROUND(ROUND(AF92,2)*CX92,2)</f>
        <v>0</v>
      </c>
      <c r="DH92">
        <f>ROUND(ROUND(AG92,2)*CX92,2)</f>
        <v>0</v>
      </c>
      <c r="DI92">
        <f t="shared" si="38"/>
        <v>0</v>
      </c>
      <c r="DJ92">
        <f>DF92</f>
        <v>11660.92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ROW(Source!A235)</f>
        <v>235</v>
      </c>
      <c r="B93">
        <v>60229661</v>
      </c>
      <c r="C93">
        <v>60230365</v>
      </c>
      <c r="D93">
        <v>30515951</v>
      </c>
      <c r="E93">
        <v>30515945</v>
      </c>
      <c r="F93">
        <v>1</v>
      </c>
      <c r="G93">
        <v>30515945</v>
      </c>
      <c r="H93">
        <v>1</v>
      </c>
      <c r="I93" t="s">
        <v>409</v>
      </c>
      <c r="J93" t="s">
        <v>3</v>
      </c>
      <c r="K93" t="s">
        <v>410</v>
      </c>
      <c r="L93">
        <v>1191</v>
      </c>
      <c r="N93">
        <v>1013</v>
      </c>
      <c r="O93" t="s">
        <v>411</v>
      </c>
      <c r="P93" t="s">
        <v>411</v>
      </c>
      <c r="Q93">
        <v>1</v>
      </c>
      <c r="W93">
        <v>0</v>
      </c>
      <c r="X93">
        <v>476480486</v>
      </c>
      <c r="Y93">
        <f>(AT93*1.1)</f>
        <v>44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5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40</v>
      </c>
      <c r="AU93" t="s">
        <v>29</v>
      </c>
      <c r="AV93">
        <v>1</v>
      </c>
      <c r="AW93">
        <v>1</v>
      </c>
      <c r="AX93">
        <v>-1</v>
      </c>
      <c r="AY93">
        <v>0</v>
      </c>
      <c r="AZ93">
        <v>0</v>
      </c>
      <c r="BA93" t="s">
        <v>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U93">
        <f>ROUND(AT93*Source!I235*AH93*AL93,2)</f>
        <v>0</v>
      </c>
      <c r="CV93">
        <f>ROUND(Y93*Source!I235,9)</f>
        <v>6.27</v>
      </c>
      <c r="CW93">
        <v>0</v>
      </c>
      <c r="CX93">
        <f>ROUND(Y93*Source!I235,9)</f>
        <v>6.27</v>
      </c>
      <c r="CY93">
        <f>AD93</f>
        <v>0</v>
      </c>
      <c r="CZ93">
        <f>AH93</f>
        <v>0</v>
      </c>
      <c r="DA93">
        <f>AL93</f>
        <v>1</v>
      </c>
      <c r="DB93">
        <f>ROUND((ROUND(AT93*CZ93,2)*1.1),6)</f>
        <v>0</v>
      </c>
      <c r="DC93">
        <f>ROUND((ROUND(AT93*AG93,2)*1.1),6)</f>
        <v>0</v>
      </c>
      <c r="DD93" t="s">
        <v>3</v>
      </c>
      <c r="DE93" t="s">
        <v>3</v>
      </c>
      <c r="DF93">
        <f>ROUND(ROUND(AE93,2)*CX93,2)</f>
        <v>0</v>
      </c>
      <c r="DG93">
        <f>ROUND(ROUND(AF93,2)*CX93,2)</f>
        <v>0</v>
      </c>
      <c r="DH93">
        <f>ROUND(ROUND(AG93,2)*CX93,2)</f>
        <v>0</v>
      </c>
      <c r="DI93">
        <f t="shared" si="38"/>
        <v>0</v>
      </c>
      <c r="DJ93">
        <f>DI93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ROW(Source!A235)</f>
        <v>235</v>
      </c>
      <c r="B94">
        <v>60229661</v>
      </c>
      <c r="C94">
        <v>60230365</v>
      </c>
      <c r="D94">
        <v>31129629</v>
      </c>
      <c r="E94">
        <v>1</v>
      </c>
      <c r="F94">
        <v>1</v>
      </c>
      <c r="G94">
        <v>30515945</v>
      </c>
      <c r="H94">
        <v>3</v>
      </c>
      <c r="I94" t="s">
        <v>381</v>
      </c>
      <c r="J94" t="s">
        <v>383</v>
      </c>
      <c r="K94" t="s">
        <v>382</v>
      </c>
      <c r="L94">
        <v>1339</v>
      </c>
      <c r="N94">
        <v>1007</v>
      </c>
      <c r="O94" t="s">
        <v>102</v>
      </c>
      <c r="P94" t="s">
        <v>102</v>
      </c>
      <c r="Q94">
        <v>1</v>
      </c>
      <c r="W94">
        <v>0</v>
      </c>
      <c r="X94">
        <v>-1933062003</v>
      </c>
      <c r="Y94">
        <f>AT94</f>
        <v>15</v>
      </c>
      <c r="AA94">
        <v>1063.1199999999999</v>
      </c>
      <c r="AB94">
        <v>0</v>
      </c>
      <c r="AC94">
        <v>0</v>
      </c>
      <c r="AD94">
        <v>0</v>
      </c>
      <c r="AE94">
        <v>146.84</v>
      </c>
      <c r="AF94">
        <v>0</v>
      </c>
      <c r="AG94">
        <v>0</v>
      </c>
      <c r="AH94">
        <v>0</v>
      </c>
      <c r="AI94">
        <v>7.24</v>
      </c>
      <c r="AJ94">
        <v>1</v>
      </c>
      <c r="AK94">
        <v>1</v>
      </c>
      <c r="AL94">
        <v>1</v>
      </c>
      <c r="AM94">
        <v>0</v>
      </c>
      <c r="AN94">
        <v>0</v>
      </c>
      <c r="AO94">
        <v>0</v>
      </c>
      <c r="AP94">
        <v>1</v>
      </c>
      <c r="AQ94">
        <v>0</v>
      </c>
      <c r="AR94">
        <v>0</v>
      </c>
      <c r="AS94" t="s">
        <v>3</v>
      </c>
      <c r="AT94">
        <v>15</v>
      </c>
      <c r="AU94" t="s">
        <v>3</v>
      </c>
      <c r="AV94">
        <v>0</v>
      </c>
      <c r="AW94">
        <v>1</v>
      </c>
      <c r="AX94">
        <v>-1</v>
      </c>
      <c r="AY94">
        <v>0</v>
      </c>
      <c r="AZ94">
        <v>0</v>
      </c>
      <c r="BA94" t="s">
        <v>3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ROUND(Y94*Source!I235,9)</f>
        <v>2.1375000000000002</v>
      </c>
      <c r="CY94">
        <f>AA94</f>
        <v>1063.1199999999999</v>
      </c>
      <c r="CZ94">
        <f>AE94</f>
        <v>146.84</v>
      </c>
      <c r="DA94">
        <f>AI94</f>
        <v>7.24</v>
      </c>
      <c r="DB94">
        <f>ROUND(ROUND(AT94*CZ94,2),6)</f>
        <v>2202.6</v>
      </c>
      <c r="DC94">
        <f>ROUND(ROUND(AT94*AG94,2),6)</f>
        <v>0</v>
      </c>
      <c r="DD94" t="s">
        <v>3</v>
      </c>
      <c r="DE94" t="s">
        <v>3</v>
      </c>
      <c r="DF94">
        <f>ROUND(ROUND(AE94*AI94,2)*CX94,2)</f>
        <v>2272.42</v>
      </c>
      <c r="DG94">
        <f>ROUND(ROUND(AF94,2)*CX94,2)</f>
        <v>0</v>
      </c>
      <c r="DH94">
        <f>ROUND(ROUND(AG94,2)*CX94,2)</f>
        <v>0</v>
      </c>
      <c r="DI94">
        <f t="shared" si="38"/>
        <v>0</v>
      </c>
      <c r="DJ94">
        <f>DF94</f>
        <v>2272.42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ROW(Source!A237)</f>
        <v>237</v>
      </c>
      <c r="B95">
        <v>60229661</v>
      </c>
      <c r="C95">
        <v>60230369</v>
      </c>
      <c r="D95">
        <v>30515951</v>
      </c>
      <c r="E95">
        <v>30515945</v>
      </c>
      <c r="F95">
        <v>1</v>
      </c>
      <c r="G95">
        <v>30515945</v>
      </c>
      <c r="H95">
        <v>1</v>
      </c>
      <c r="I95" t="s">
        <v>409</v>
      </c>
      <c r="J95" t="s">
        <v>3</v>
      </c>
      <c r="K95" t="s">
        <v>410</v>
      </c>
      <c r="L95">
        <v>1191</v>
      </c>
      <c r="N95">
        <v>1013</v>
      </c>
      <c r="O95" t="s">
        <v>411</v>
      </c>
      <c r="P95" t="s">
        <v>411</v>
      </c>
      <c r="Q95">
        <v>1</v>
      </c>
      <c r="W95">
        <v>0</v>
      </c>
      <c r="X95">
        <v>476480486</v>
      </c>
      <c r="Y95">
        <f>(AT95*1.1)</f>
        <v>29.458000000000002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5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26.78</v>
      </c>
      <c r="AU95" t="s">
        <v>29</v>
      </c>
      <c r="AV95">
        <v>1</v>
      </c>
      <c r="AW95">
        <v>1</v>
      </c>
      <c r="AX95">
        <v>-1</v>
      </c>
      <c r="AY95">
        <v>0</v>
      </c>
      <c r="AZ95">
        <v>0</v>
      </c>
      <c r="BA95" t="s">
        <v>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U95">
        <f>ROUND(AT95*Source!I237*AH95*AL95,2)</f>
        <v>0</v>
      </c>
      <c r="CV95">
        <f>ROUND(Y95*Source!I237,9)</f>
        <v>12.593294999999999</v>
      </c>
      <c r="CW95">
        <v>0</v>
      </c>
      <c r="CX95">
        <f>ROUND(Y95*Source!I237,9)</f>
        <v>12.593294999999999</v>
      </c>
      <c r="CY95">
        <f>AD95</f>
        <v>0</v>
      </c>
      <c r="CZ95">
        <f>AH95</f>
        <v>0</v>
      </c>
      <c r="DA95">
        <f>AL95</f>
        <v>1</v>
      </c>
      <c r="DB95">
        <f>ROUND((ROUND(AT95*CZ95,2)*1.1),6)</f>
        <v>0</v>
      </c>
      <c r="DC95">
        <f>ROUND((ROUND(AT95*AG95,2)*1.1),6)</f>
        <v>0</v>
      </c>
      <c r="DD95" t="s">
        <v>3</v>
      </c>
      <c r="DE95" t="s">
        <v>3</v>
      </c>
      <c r="DF95">
        <f>ROUND(ROUND(AE95,2)*CX95,2)</f>
        <v>0</v>
      </c>
      <c r="DG95">
        <f>ROUND(ROUND(AF95,2)*CX95,2)</f>
        <v>0</v>
      </c>
      <c r="DH95">
        <f>ROUND(ROUND(AG95,2)*CX95,2)</f>
        <v>0</v>
      </c>
      <c r="DI95">
        <f t="shared" si="38"/>
        <v>0</v>
      </c>
      <c r="DJ95">
        <f>DI95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ROW(Source!A237)</f>
        <v>237</v>
      </c>
      <c r="B96">
        <v>60229661</v>
      </c>
      <c r="C96">
        <v>60230369</v>
      </c>
      <c r="D96">
        <v>30595280</v>
      </c>
      <c r="E96">
        <v>1</v>
      </c>
      <c r="F96">
        <v>1</v>
      </c>
      <c r="G96">
        <v>30515945</v>
      </c>
      <c r="H96">
        <v>2</v>
      </c>
      <c r="I96" t="s">
        <v>480</v>
      </c>
      <c r="J96" t="s">
        <v>481</v>
      </c>
      <c r="K96" t="s">
        <v>482</v>
      </c>
      <c r="L96">
        <v>1368</v>
      </c>
      <c r="N96">
        <v>1011</v>
      </c>
      <c r="O96" t="s">
        <v>415</v>
      </c>
      <c r="P96" t="s">
        <v>415</v>
      </c>
      <c r="Q96">
        <v>1</v>
      </c>
      <c r="W96">
        <v>0</v>
      </c>
      <c r="X96">
        <v>-428806114</v>
      </c>
      <c r="Y96">
        <f>(AT96*1.1)</f>
        <v>5.5000000000000007E-2</v>
      </c>
      <c r="AA96">
        <v>0</v>
      </c>
      <c r="AB96">
        <v>1298.3499999999999</v>
      </c>
      <c r="AC96">
        <v>435.52</v>
      </c>
      <c r="AD96">
        <v>0</v>
      </c>
      <c r="AE96">
        <v>0</v>
      </c>
      <c r="AF96">
        <v>97.62</v>
      </c>
      <c r="AG96">
        <v>12.62</v>
      </c>
      <c r="AH96">
        <v>0</v>
      </c>
      <c r="AI96">
        <v>1</v>
      </c>
      <c r="AJ96">
        <v>13.3</v>
      </c>
      <c r="AK96">
        <v>34.51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0.05</v>
      </c>
      <c r="AU96" t="s">
        <v>29</v>
      </c>
      <c r="AV96">
        <v>0</v>
      </c>
      <c r="AW96">
        <v>1</v>
      </c>
      <c r="AX96">
        <v>-1</v>
      </c>
      <c r="AY96">
        <v>0</v>
      </c>
      <c r="AZ96">
        <v>0</v>
      </c>
      <c r="BA96" t="s">
        <v>3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ROUND(Y96*Source!I237*DO96,9)</f>
        <v>0</v>
      </c>
      <c r="CX96">
        <f>ROUND(Y96*Source!I237,9)</f>
        <v>2.3512499999999999E-2</v>
      </c>
      <c r="CY96">
        <f>AB96</f>
        <v>1298.3499999999999</v>
      </c>
      <c r="CZ96">
        <f>AF96</f>
        <v>97.62</v>
      </c>
      <c r="DA96">
        <f>AJ96</f>
        <v>13.3</v>
      </c>
      <c r="DB96">
        <f>ROUND((ROUND(AT96*CZ96,2)*1.1),6)</f>
        <v>5.3680000000000003</v>
      </c>
      <c r="DC96">
        <f>ROUND((ROUND(AT96*AG96,2)*1.1),6)</f>
        <v>0.69299999999999995</v>
      </c>
      <c r="DD96" t="s">
        <v>3</v>
      </c>
      <c r="DE96" t="s">
        <v>3</v>
      </c>
      <c r="DF96">
        <f>ROUND(ROUND(AE96,2)*CX96,2)</f>
        <v>0</v>
      </c>
      <c r="DG96">
        <f>ROUND(ROUND(AF96*AJ96,2)*CX96,2)</f>
        <v>30.53</v>
      </c>
      <c r="DH96">
        <f>ROUND(ROUND(AG96*AK96,2)*CX96,2)</f>
        <v>10.24</v>
      </c>
      <c r="DI96">
        <f t="shared" si="38"/>
        <v>0</v>
      </c>
      <c r="DJ96">
        <f>DG96</f>
        <v>30.53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ROW(Source!A237)</f>
        <v>237</v>
      </c>
      <c r="B97">
        <v>60229661</v>
      </c>
      <c r="C97">
        <v>60230369</v>
      </c>
      <c r="D97">
        <v>30516999</v>
      </c>
      <c r="E97">
        <v>30515945</v>
      </c>
      <c r="F97">
        <v>1</v>
      </c>
      <c r="G97">
        <v>30515945</v>
      </c>
      <c r="H97">
        <v>2</v>
      </c>
      <c r="I97" t="s">
        <v>419</v>
      </c>
      <c r="J97" t="s">
        <v>3</v>
      </c>
      <c r="K97" t="s">
        <v>420</v>
      </c>
      <c r="L97">
        <v>1344</v>
      </c>
      <c r="N97">
        <v>1008</v>
      </c>
      <c r="O97" t="s">
        <v>421</v>
      </c>
      <c r="P97" t="s">
        <v>421</v>
      </c>
      <c r="Q97">
        <v>1</v>
      </c>
      <c r="W97">
        <v>0</v>
      </c>
      <c r="X97">
        <v>-1180195794</v>
      </c>
      <c r="Y97">
        <f>(AT97*1.1)</f>
        <v>0.13200000000000001</v>
      </c>
      <c r="AA97">
        <v>0</v>
      </c>
      <c r="AB97">
        <v>1</v>
      </c>
      <c r="AC97">
        <v>0</v>
      </c>
      <c r="AD97">
        <v>0</v>
      </c>
      <c r="AE97">
        <v>0</v>
      </c>
      <c r="AF97">
        <v>1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5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0.12</v>
      </c>
      <c r="AU97" t="s">
        <v>29</v>
      </c>
      <c r="AV97">
        <v>0</v>
      </c>
      <c r="AW97">
        <v>1</v>
      </c>
      <c r="AX97">
        <v>-1</v>
      </c>
      <c r="AY97">
        <v>0</v>
      </c>
      <c r="AZ97">
        <v>0</v>
      </c>
      <c r="BA97" t="s">
        <v>3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ROUND(Y97*Source!I237*DO97,9)</f>
        <v>0</v>
      </c>
      <c r="CX97">
        <f>ROUND(Y97*Source!I237,9)</f>
        <v>5.6430000000000001E-2</v>
      </c>
      <c r="CY97">
        <f>AB97</f>
        <v>1</v>
      </c>
      <c r="CZ97">
        <f>AF97</f>
        <v>1</v>
      </c>
      <c r="DA97">
        <f>AJ97</f>
        <v>1</v>
      </c>
      <c r="DB97">
        <f>ROUND((ROUND(AT97*CZ97,2)*1.1),6)</f>
        <v>0.13200000000000001</v>
      </c>
      <c r="DC97">
        <f>ROUND((ROUND(AT97*AG97,2)*1.1),6)</f>
        <v>0</v>
      </c>
      <c r="DD97" t="s">
        <v>3</v>
      </c>
      <c r="DE97" t="s">
        <v>3</v>
      </c>
      <c r="DF97">
        <f>ROUND(ROUND(AE97,2)*CX97,2)</f>
        <v>0</v>
      </c>
      <c r="DG97">
        <f t="shared" ref="DG97:DG103" si="42">ROUND(ROUND(AF97,2)*CX97,2)</f>
        <v>0.06</v>
      </c>
      <c r="DH97">
        <f t="shared" ref="DH97:DH103" si="43">ROUND(ROUND(AG97,2)*CX97,2)</f>
        <v>0</v>
      </c>
      <c r="DI97">
        <f t="shared" ref="DI97:DI103" si="44">ROUND(ROUND(AH97,2)*CX97,2)</f>
        <v>0</v>
      </c>
      <c r="DJ97">
        <f>DG97</f>
        <v>0.06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ROW(Source!A237)</f>
        <v>237</v>
      </c>
      <c r="B98">
        <v>60229661</v>
      </c>
      <c r="C98">
        <v>60230369</v>
      </c>
      <c r="D98">
        <v>31129629</v>
      </c>
      <c r="E98">
        <v>1</v>
      </c>
      <c r="F98">
        <v>1</v>
      </c>
      <c r="G98">
        <v>30515945</v>
      </c>
      <c r="H98">
        <v>3</v>
      </c>
      <c r="I98" t="s">
        <v>381</v>
      </c>
      <c r="J98" t="s">
        <v>383</v>
      </c>
      <c r="K98" t="s">
        <v>382</v>
      </c>
      <c r="L98">
        <v>1339</v>
      </c>
      <c r="N98">
        <v>1007</v>
      </c>
      <c r="O98" t="s">
        <v>102</v>
      </c>
      <c r="P98" t="s">
        <v>102</v>
      </c>
      <c r="Q98">
        <v>1</v>
      </c>
      <c r="W98">
        <v>0</v>
      </c>
      <c r="X98">
        <v>-1933062003</v>
      </c>
      <c r="Y98">
        <f>AT98</f>
        <v>15</v>
      </c>
      <c r="AA98">
        <v>1063.1199999999999</v>
      </c>
      <c r="AB98">
        <v>0</v>
      </c>
      <c r="AC98">
        <v>0</v>
      </c>
      <c r="AD98">
        <v>0</v>
      </c>
      <c r="AE98">
        <v>146.84</v>
      </c>
      <c r="AF98">
        <v>0</v>
      </c>
      <c r="AG98">
        <v>0</v>
      </c>
      <c r="AH98">
        <v>0</v>
      </c>
      <c r="AI98">
        <v>7.24</v>
      </c>
      <c r="AJ98">
        <v>1</v>
      </c>
      <c r="AK98">
        <v>1</v>
      </c>
      <c r="AL98">
        <v>1</v>
      </c>
      <c r="AM98">
        <v>0</v>
      </c>
      <c r="AN98">
        <v>0</v>
      </c>
      <c r="AO98">
        <v>0</v>
      </c>
      <c r="AP98">
        <v>1</v>
      </c>
      <c r="AQ98">
        <v>0</v>
      </c>
      <c r="AR98">
        <v>0</v>
      </c>
      <c r="AS98" t="s">
        <v>3</v>
      </c>
      <c r="AT98">
        <v>15</v>
      </c>
      <c r="AU98" t="s">
        <v>3</v>
      </c>
      <c r="AV98">
        <v>0</v>
      </c>
      <c r="AW98">
        <v>1</v>
      </c>
      <c r="AX98">
        <v>-1</v>
      </c>
      <c r="AY98">
        <v>0</v>
      </c>
      <c r="AZ98">
        <v>0</v>
      </c>
      <c r="BA98" t="s">
        <v>3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ROUND(Y98*Source!I237,9)</f>
        <v>6.4124999999999996</v>
      </c>
      <c r="CY98">
        <f>AA98</f>
        <v>1063.1199999999999</v>
      </c>
      <c r="CZ98">
        <f>AE98</f>
        <v>146.84</v>
      </c>
      <c r="DA98">
        <f>AI98</f>
        <v>7.24</v>
      </c>
      <c r="DB98">
        <f>ROUND(ROUND(AT98*CZ98,2),6)</f>
        <v>2202.6</v>
      </c>
      <c r="DC98">
        <f>ROUND(ROUND(AT98*AG98,2),6)</f>
        <v>0</v>
      </c>
      <c r="DD98" t="s">
        <v>3</v>
      </c>
      <c r="DE98" t="s">
        <v>3</v>
      </c>
      <c r="DF98">
        <f>ROUND(ROUND(AE98*AI98,2)*CX98,2)</f>
        <v>6817.26</v>
      </c>
      <c r="DG98">
        <f t="shared" si="42"/>
        <v>0</v>
      </c>
      <c r="DH98">
        <f t="shared" si="43"/>
        <v>0</v>
      </c>
      <c r="DI98">
        <f t="shared" si="44"/>
        <v>0</v>
      </c>
      <c r="DJ98">
        <f>DF98</f>
        <v>6817.26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ROW(Source!A239)</f>
        <v>239</v>
      </c>
      <c r="B99">
        <v>60229661</v>
      </c>
      <c r="C99">
        <v>60230375</v>
      </c>
      <c r="D99">
        <v>30515951</v>
      </c>
      <c r="E99">
        <v>30515945</v>
      </c>
      <c r="F99">
        <v>1</v>
      </c>
      <c r="G99">
        <v>30515945</v>
      </c>
      <c r="H99">
        <v>1</v>
      </c>
      <c r="I99" t="s">
        <v>409</v>
      </c>
      <c r="J99" t="s">
        <v>3</v>
      </c>
      <c r="K99" t="s">
        <v>410</v>
      </c>
      <c r="L99">
        <v>1191</v>
      </c>
      <c r="N99">
        <v>1013</v>
      </c>
      <c r="O99" t="s">
        <v>411</v>
      </c>
      <c r="P99" t="s">
        <v>411</v>
      </c>
      <c r="Q99">
        <v>1</v>
      </c>
      <c r="W99">
        <v>0</v>
      </c>
      <c r="X99">
        <v>476480486</v>
      </c>
      <c r="Y99">
        <f>(AT99*1.1)</f>
        <v>6.0170000000000003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5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5.47</v>
      </c>
      <c r="AU99" t="s">
        <v>29</v>
      </c>
      <c r="AV99">
        <v>1</v>
      </c>
      <c r="AW99">
        <v>1</v>
      </c>
      <c r="AX99">
        <v>-1</v>
      </c>
      <c r="AY99">
        <v>0</v>
      </c>
      <c r="AZ99">
        <v>0</v>
      </c>
      <c r="BA99" t="s">
        <v>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U99">
        <f>ROUND(AT99*Source!I239*AH99*AL99,2)</f>
        <v>0</v>
      </c>
      <c r="CV99">
        <f>ROUND(Y99*Source!I239,9)</f>
        <v>-3.4296899999999999</v>
      </c>
      <c r="CW99">
        <v>0</v>
      </c>
      <c r="CX99">
        <f>ROUND(Y99*Source!I239,9)</f>
        <v>-3.4296899999999999</v>
      </c>
      <c r="CY99">
        <f>AD99</f>
        <v>0</v>
      </c>
      <c r="CZ99">
        <f>AH99</f>
        <v>0</v>
      </c>
      <c r="DA99">
        <f>AL99</f>
        <v>1</v>
      </c>
      <c r="DB99">
        <f>ROUND((ROUND(AT99*CZ99,2)*1.1),6)</f>
        <v>0</v>
      </c>
      <c r="DC99">
        <f>ROUND((ROUND(AT99*AG99,2)*1.1),6)</f>
        <v>0</v>
      </c>
      <c r="DD99" t="s">
        <v>3</v>
      </c>
      <c r="DE99" t="s">
        <v>3</v>
      </c>
      <c r="DF99">
        <f>ROUND(ROUND(AE99,2)*CX99,2)</f>
        <v>0</v>
      </c>
      <c r="DG99">
        <f t="shared" si="42"/>
        <v>0</v>
      </c>
      <c r="DH99">
        <f t="shared" si="43"/>
        <v>0</v>
      </c>
      <c r="DI99">
        <f t="shared" si="44"/>
        <v>0</v>
      </c>
      <c r="DJ99">
        <f>DI99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ROW(Source!A239)</f>
        <v>239</v>
      </c>
      <c r="B100">
        <v>60229661</v>
      </c>
      <c r="C100">
        <v>60230375</v>
      </c>
      <c r="D100">
        <v>31129629</v>
      </c>
      <c r="E100">
        <v>1</v>
      </c>
      <c r="F100">
        <v>1</v>
      </c>
      <c r="G100">
        <v>30515945</v>
      </c>
      <c r="H100">
        <v>3</v>
      </c>
      <c r="I100" t="s">
        <v>381</v>
      </c>
      <c r="J100" t="s">
        <v>383</v>
      </c>
      <c r="K100" t="s">
        <v>382</v>
      </c>
      <c r="L100">
        <v>1339</v>
      </c>
      <c r="N100">
        <v>1007</v>
      </c>
      <c r="O100" t="s">
        <v>102</v>
      </c>
      <c r="P100" t="s">
        <v>102</v>
      </c>
      <c r="Q100">
        <v>1</v>
      </c>
      <c r="W100">
        <v>0</v>
      </c>
      <c r="X100">
        <v>-1933062003</v>
      </c>
      <c r="Y100">
        <f>AT100</f>
        <v>5</v>
      </c>
      <c r="AA100">
        <v>1063.1199999999999</v>
      </c>
      <c r="AB100">
        <v>0</v>
      </c>
      <c r="AC100">
        <v>0</v>
      </c>
      <c r="AD100">
        <v>0</v>
      </c>
      <c r="AE100">
        <v>146.84</v>
      </c>
      <c r="AF100">
        <v>0</v>
      </c>
      <c r="AG100">
        <v>0</v>
      </c>
      <c r="AH100">
        <v>0</v>
      </c>
      <c r="AI100">
        <v>7.24</v>
      </c>
      <c r="AJ100">
        <v>1</v>
      </c>
      <c r="AK100">
        <v>1</v>
      </c>
      <c r="AL100">
        <v>1</v>
      </c>
      <c r="AM100">
        <v>0</v>
      </c>
      <c r="AN100">
        <v>0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5</v>
      </c>
      <c r="AU100" t="s">
        <v>3</v>
      </c>
      <c r="AV100">
        <v>0</v>
      </c>
      <c r="AW100">
        <v>1</v>
      </c>
      <c r="AX100">
        <v>-1</v>
      </c>
      <c r="AY100">
        <v>0</v>
      </c>
      <c r="AZ100">
        <v>0</v>
      </c>
      <c r="BA100" t="s">
        <v>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ROUND(Y100*Source!I239,9)</f>
        <v>-2.85</v>
      </c>
      <c r="CY100">
        <f>AA100</f>
        <v>1063.1199999999999</v>
      </c>
      <c r="CZ100">
        <f>AE100</f>
        <v>146.84</v>
      </c>
      <c r="DA100">
        <f>AI100</f>
        <v>7.24</v>
      </c>
      <c r="DB100">
        <f>ROUND(ROUND(AT100*CZ100,2),6)</f>
        <v>734.2</v>
      </c>
      <c r="DC100">
        <f>ROUND(ROUND(AT100*AG100,2),6)</f>
        <v>0</v>
      </c>
      <c r="DD100" t="s">
        <v>3</v>
      </c>
      <c r="DE100" t="s">
        <v>3</v>
      </c>
      <c r="DF100">
        <f>ROUND(ROUND(AE100*AI100,2)*CX100,2)</f>
        <v>-3029.89</v>
      </c>
      <c r="DG100">
        <f t="shared" si="42"/>
        <v>0</v>
      </c>
      <c r="DH100">
        <f t="shared" si="43"/>
        <v>0</v>
      </c>
      <c r="DI100">
        <f t="shared" si="44"/>
        <v>0</v>
      </c>
      <c r="DJ100">
        <f>DF100</f>
        <v>-3029.89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ROW(Source!A241)</f>
        <v>241</v>
      </c>
      <c r="B101">
        <v>60229661</v>
      </c>
      <c r="C101">
        <v>60230379</v>
      </c>
      <c r="D101">
        <v>30515951</v>
      </c>
      <c r="E101">
        <v>30515945</v>
      </c>
      <c r="F101">
        <v>1</v>
      </c>
      <c r="G101">
        <v>30515945</v>
      </c>
      <c r="H101">
        <v>1</v>
      </c>
      <c r="I101" t="s">
        <v>409</v>
      </c>
      <c r="J101" t="s">
        <v>3</v>
      </c>
      <c r="K101" t="s">
        <v>410</v>
      </c>
      <c r="L101">
        <v>1191</v>
      </c>
      <c r="N101">
        <v>1013</v>
      </c>
      <c r="O101" t="s">
        <v>411</v>
      </c>
      <c r="P101" t="s">
        <v>411</v>
      </c>
      <c r="Q101">
        <v>1</v>
      </c>
      <c r="W101">
        <v>0</v>
      </c>
      <c r="X101">
        <v>476480486</v>
      </c>
      <c r="Y101">
        <f>(AT101*1.1)</f>
        <v>5.7750000000000004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5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5.25</v>
      </c>
      <c r="AU101" t="s">
        <v>29</v>
      </c>
      <c r="AV101">
        <v>1</v>
      </c>
      <c r="AW101">
        <v>1</v>
      </c>
      <c r="AX101">
        <v>-1</v>
      </c>
      <c r="AY101">
        <v>0</v>
      </c>
      <c r="AZ101">
        <v>0</v>
      </c>
      <c r="BA101" t="s">
        <v>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U101">
        <f>ROUND(AT101*Source!I241*AH101*AL101,2)</f>
        <v>0</v>
      </c>
      <c r="CV101">
        <f>ROUND(Y101*Source!I241,9)</f>
        <v>3.29175</v>
      </c>
      <c r="CW101">
        <v>0</v>
      </c>
      <c r="CX101">
        <f>ROUND(Y101*Source!I241,9)</f>
        <v>3.29175</v>
      </c>
      <c r="CY101">
        <f>AD101</f>
        <v>0</v>
      </c>
      <c r="CZ101">
        <f>AH101</f>
        <v>0</v>
      </c>
      <c r="DA101">
        <f>AL101</f>
        <v>1</v>
      </c>
      <c r="DB101">
        <f>ROUND((ROUND(AT101*CZ101,2)*1.1),6)</f>
        <v>0</v>
      </c>
      <c r="DC101">
        <f>ROUND((ROUND(AT101*AG101,2)*1.1),6)</f>
        <v>0</v>
      </c>
      <c r="DD101" t="s">
        <v>3</v>
      </c>
      <c r="DE101" t="s">
        <v>3</v>
      </c>
      <c r="DF101">
        <f>ROUND(ROUND(AE101,2)*CX101,2)</f>
        <v>0</v>
      </c>
      <c r="DG101">
        <f t="shared" si="42"/>
        <v>0</v>
      </c>
      <c r="DH101">
        <f t="shared" si="43"/>
        <v>0</v>
      </c>
      <c r="DI101">
        <f t="shared" si="44"/>
        <v>0</v>
      </c>
      <c r="DJ101">
        <f>DI101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ROW(Source!A241)</f>
        <v>241</v>
      </c>
      <c r="B102">
        <v>60229661</v>
      </c>
      <c r="C102">
        <v>60230379</v>
      </c>
      <c r="D102">
        <v>30571181</v>
      </c>
      <c r="E102">
        <v>1</v>
      </c>
      <c r="F102">
        <v>1</v>
      </c>
      <c r="G102">
        <v>30515945</v>
      </c>
      <c r="H102">
        <v>3</v>
      </c>
      <c r="I102" t="s">
        <v>422</v>
      </c>
      <c r="J102" t="s">
        <v>423</v>
      </c>
      <c r="K102" t="s">
        <v>424</v>
      </c>
      <c r="L102">
        <v>1339</v>
      </c>
      <c r="N102">
        <v>1007</v>
      </c>
      <c r="O102" t="s">
        <v>102</v>
      </c>
      <c r="P102" t="s">
        <v>102</v>
      </c>
      <c r="Q102">
        <v>1</v>
      </c>
      <c r="W102">
        <v>0</v>
      </c>
      <c r="X102">
        <v>-862991314</v>
      </c>
      <c r="Y102">
        <f>AT102</f>
        <v>10</v>
      </c>
      <c r="AA102">
        <v>49.84</v>
      </c>
      <c r="AB102">
        <v>0</v>
      </c>
      <c r="AC102">
        <v>0</v>
      </c>
      <c r="AD102">
        <v>0</v>
      </c>
      <c r="AE102">
        <v>7.07</v>
      </c>
      <c r="AF102">
        <v>0</v>
      </c>
      <c r="AG102">
        <v>0</v>
      </c>
      <c r="AH102">
        <v>0</v>
      </c>
      <c r="AI102">
        <v>7.05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10</v>
      </c>
      <c r="AU102" t="s">
        <v>3</v>
      </c>
      <c r="AV102">
        <v>0</v>
      </c>
      <c r="AW102">
        <v>1</v>
      </c>
      <c r="AX102">
        <v>-1</v>
      </c>
      <c r="AY102">
        <v>0</v>
      </c>
      <c r="AZ102">
        <v>0</v>
      </c>
      <c r="BA102" t="s">
        <v>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ROUND(Y102*Source!I241,9)</f>
        <v>5.7</v>
      </c>
      <c r="CY102">
        <f>AA102</f>
        <v>49.84</v>
      </c>
      <c r="CZ102">
        <f>AE102</f>
        <v>7.07</v>
      </c>
      <c r="DA102">
        <f>AI102</f>
        <v>7.05</v>
      </c>
      <c r="DB102">
        <f>ROUND(ROUND(AT102*CZ102,2),6)</f>
        <v>70.7</v>
      </c>
      <c r="DC102">
        <f>ROUND(ROUND(AT102*AG102,2),6)</f>
        <v>0</v>
      </c>
      <c r="DD102" t="s">
        <v>3</v>
      </c>
      <c r="DE102" t="s">
        <v>3</v>
      </c>
      <c r="DF102">
        <f>ROUND(ROUND(AE102*AI102,2)*CX102,2)</f>
        <v>284.08999999999997</v>
      </c>
      <c r="DG102">
        <f t="shared" si="42"/>
        <v>0</v>
      </c>
      <c r="DH102">
        <f t="shared" si="43"/>
        <v>0</v>
      </c>
      <c r="DI102">
        <f t="shared" si="44"/>
        <v>0</v>
      </c>
      <c r="DJ102">
        <f>DF102</f>
        <v>284.08999999999997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ROW(Source!A241)</f>
        <v>241</v>
      </c>
      <c r="B103">
        <v>60229661</v>
      </c>
      <c r="C103">
        <v>60230379</v>
      </c>
      <c r="D103">
        <v>31129633</v>
      </c>
      <c r="E103">
        <v>1</v>
      </c>
      <c r="F103">
        <v>1</v>
      </c>
      <c r="G103">
        <v>30515945</v>
      </c>
      <c r="H103">
        <v>3</v>
      </c>
      <c r="I103" t="s">
        <v>399</v>
      </c>
      <c r="J103" t="s">
        <v>401</v>
      </c>
      <c r="K103" t="s">
        <v>400</v>
      </c>
      <c r="L103">
        <v>1346</v>
      </c>
      <c r="N103">
        <v>1009</v>
      </c>
      <c r="O103" t="s">
        <v>133</v>
      </c>
      <c r="P103" t="s">
        <v>133</v>
      </c>
      <c r="Q103">
        <v>1</v>
      </c>
      <c r="W103">
        <v>0</v>
      </c>
      <c r="X103">
        <v>-1082088882</v>
      </c>
      <c r="Y103">
        <f>AT103</f>
        <v>4</v>
      </c>
      <c r="AA103">
        <v>149.46</v>
      </c>
      <c r="AB103">
        <v>0</v>
      </c>
      <c r="AC103">
        <v>0</v>
      </c>
      <c r="AD103">
        <v>0</v>
      </c>
      <c r="AE103">
        <v>57.93</v>
      </c>
      <c r="AF103">
        <v>0</v>
      </c>
      <c r="AG103">
        <v>0</v>
      </c>
      <c r="AH103">
        <v>0</v>
      </c>
      <c r="AI103">
        <v>2.58</v>
      </c>
      <c r="AJ103">
        <v>1</v>
      </c>
      <c r="AK103">
        <v>1</v>
      </c>
      <c r="AL103">
        <v>1</v>
      </c>
      <c r="AM103">
        <v>0</v>
      </c>
      <c r="AN103">
        <v>0</v>
      </c>
      <c r="AO103">
        <v>0</v>
      </c>
      <c r="AP103">
        <v>1</v>
      </c>
      <c r="AQ103">
        <v>0</v>
      </c>
      <c r="AR103">
        <v>0</v>
      </c>
      <c r="AS103" t="s">
        <v>3</v>
      </c>
      <c r="AT103">
        <v>4</v>
      </c>
      <c r="AU103" t="s">
        <v>3</v>
      </c>
      <c r="AV103">
        <v>0</v>
      </c>
      <c r="AW103">
        <v>1</v>
      </c>
      <c r="AX103">
        <v>-1</v>
      </c>
      <c r="AY103">
        <v>0</v>
      </c>
      <c r="AZ103">
        <v>0</v>
      </c>
      <c r="BA103" t="s">
        <v>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ROUND(Y103*Source!I241,9)</f>
        <v>2.2799999999999998</v>
      </c>
      <c r="CY103">
        <f>AA103</f>
        <v>149.46</v>
      </c>
      <c r="CZ103">
        <f>AE103</f>
        <v>57.93</v>
      </c>
      <c r="DA103">
        <f>AI103</f>
        <v>2.58</v>
      </c>
      <c r="DB103">
        <f>ROUND(ROUND(AT103*CZ103,2),6)</f>
        <v>231.72</v>
      </c>
      <c r="DC103">
        <f>ROUND(ROUND(AT103*AG103,2),6)</f>
        <v>0</v>
      </c>
      <c r="DD103" t="s">
        <v>3</v>
      </c>
      <c r="DE103" t="s">
        <v>3</v>
      </c>
      <c r="DF103">
        <f>ROUND(ROUND(AE103*AI103,2)*CX103,2)</f>
        <v>340.77</v>
      </c>
      <c r="DG103">
        <f t="shared" si="42"/>
        <v>0</v>
      </c>
      <c r="DH103">
        <f t="shared" si="43"/>
        <v>0</v>
      </c>
      <c r="DI103">
        <f t="shared" si="44"/>
        <v>0</v>
      </c>
      <c r="DJ103">
        <f>DF103</f>
        <v>340.77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02-01-03</vt:lpstr>
      <vt:lpstr>Source</vt:lpstr>
      <vt:lpstr>SourceObSm</vt:lpstr>
      <vt:lpstr>SmtRes</vt:lpstr>
      <vt:lpstr>EtalonRes</vt:lpstr>
      <vt:lpstr>SrcKA</vt:lpstr>
      <vt:lpstr>'02-01-03'!Заголовки_для_печати</vt:lpstr>
      <vt:lpstr>'02-01-03'!Область_печати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2024-10-15T12:21:32Z</dcterms:created>
  <dcterms:modified xsi:type="dcterms:W3CDTF">2024-10-18T09:32:31Z</dcterms:modified>
</cp:coreProperties>
</file>